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tables/table1.xml" ContentType="application/vnd.openxmlformats-officedocument.spreadsheetml.table+xml"/>
  <Override PartName="/xl/queryTables/queryTable1.xml" ContentType="application/vnd.openxmlformats-officedocument.spreadsheetml.queryTab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xml"/>
  <Override PartName="/xl/tables/table2.xml" ContentType="application/vnd.openxmlformats-officedocument.spreadsheetml.table+xml"/>
  <Override PartName="/xl/queryTables/queryTable2.xml" ContentType="application/vnd.openxmlformats-officedocument.spreadsheetml.queryTab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mc:AlternateContent xmlns:mc="http://schemas.openxmlformats.org/markup-compatibility/2006">
    <mc:Choice Requires="x15">
      <x15ac:absPath xmlns:x15ac="http://schemas.microsoft.com/office/spreadsheetml/2010/11/ac" url="C:\Users\yiseleov\Downloads\TRABAJO DE GRADO\"/>
    </mc:Choice>
  </mc:AlternateContent>
  <xr:revisionPtr revIDLastSave="0" documentId="13_ncr:1_{062C49E7-E172-41A5-8743-333241270186}" xr6:coauthVersionLast="47" xr6:coauthVersionMax="47" xr10:uidLastSave="{00000000-0000-0000-0000-000000000000}"/>
  <bookViews>
    <workbookView xWindow="-120" yWindow="-120" windowWidth="20730" windowHeight="11310" xr2:uid="{00000000-000D-0000-FFFF-FFFF00000000}"/>
  </bookViews>
  <sheets>
    <sheet name="M1" sheetId="1" r:id="rId1"/>
    <sheet name="M3" sheetId="3" r:id="rId2"/>
    <sheet name="M5" sheetId="4" r:id="rId3"/>
  </sheets>
  <definedNames>
    <definedName name="_xlnm._FilterDatabase" localSheetId="0" hidden="1">'M1'!$A$1:$V$28</definedName>
    <definedName name="DatosExternos_1" localSheetId="1" hidden="1">'M3'!$A$1:$V$33</definedName>
    <definedName name="DatosExternos_1" localSheetId="2" hidden="1">'M5'!$A$1:$V$17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Y3" i="4" l="1"/>
  <c r="W38" i="3"/>
  <c r="W32" i="1"/>
  <c r="W22" i="4"/>
  <c r="A23" i="4"/>
  <c r="C27" i="4" s="1"/>
  <c r="C26" i="4"/>
  <c r="Y4" i="4"/>
  <c r="I39" i="3"/>
  <c r="A39" i="3"/>
  <c r="A33" i="1"/>
  <c r="V33" i="1" s="1"/>
  <c r="A22" i="4"/>
  <c r="V22" i="4" s="1"/>
  <c r="Y2" i="3"/>
  <c r="C42" i="3"/>
  <c r="B23" i="4"/>
  <c r="C23" i="4"/>
  <c r="D23" i="4"/>
  <c r="E23" i="4"/>
  <c r="F23" i="4"/>
  <c r="G23" i="4"/>
  <c r="H23" i="4"/>
  <c r="I23" i="4"/>
  <c r="J23" i="4"/>
  <c r="K23" i="4"/>
  <c r="L23" i="4"/>
  <c r="M23" i="4"/>
  <c r="N23" i="4"/>
  <c r="O23" i="4"/>
  <c r="P23" i="4"/>
  <c r="Q23" i="4"/>
  <c r="R23" i="4"/>
  <c r="S23" i="4"/>
  <c r="T23" i="4"/>
  <c r="U23" i="4"/>
  <c r="U22" i="4"/>
  <c r="B22" i="4"/>
  <c r="C22" i="4"/>
  <c r="D22" i="4"/>
  <c r="E22" i="4"/>
  <c r="F22" i="4"/>
  <c r="G22" i="4"/>
  <c r="H22" i="4"/>
  <c r="I22" i="4"/>
  <c r="J22" i="4"/>
  <c r="K22" i="4"/>
  <c r="L22" i="4"/>
  <c r="M22" i="4"/>
  <c r="N22" i="4"/>
  <c r="O22" i="4"/>
  <c r="P22" i="4"/>
  <c r="Q22" i="4"/>
  <c r="R22" i="4"/>
  <c r="S22" i="4"/>
  <c r="T22" i="4"/>
  <c r="A38" i="3"/>
  <c r="V38" i="3" s="1"/>
  <c r="U39" i="3"/>
  <c r="B39" i="3"/>
  <c r="C39" i="3"/>
  <c r="D39" i="3"/>
  <c r="E39" i="3"/>
  <c r="F39" i="3"/>
  <c r="G39" i="3"/>
  <c r="H39" i="3"/>
  <c r="J39" i="3"/>
  <c r="K39" i="3"/>
  <c r="L39" i="3"/>
  <c r="M39" i="3"/>
  <c r="N39" i="3"/>
  <c r="O39" i="3"/>
  <c r="P39" i="3"/>
  <c r="Q39" i="3"/>
  <c r="R39" i="3"/>
  <c r="S39" i="3"/>
  <c r="T39" i="3"/>
  <c r="C38" i="3"/>
  <c r="Y3" i="3"/>
  <c r="B38" i="3"/>
  <c r="D38" i="3"/>
  <c r="E38" i="3"/>
  <c r="F38" i="3"/>
  <c r="G38" i="3"/>
  <c r="H38" i="3"/>
  <c r="I38" i="3"/>
  <c r="J38" i="3"/>
  <c r="K38" i="3"/>
  <c r="L38" i="3"/>
  <c r="M38" i="3"/>
  <c r="N38" i="3"/>
  <c r="O38" i="3"/>
  <c r="P38" i="3"/>
  <c r="Q38" i="3"/>
  <c r="R38" i="3"/>
  <c r="S38" i="3"/>
  <c r="T38" i="3"/>
  <c r="U38" i="3"/>
  <c r="A32" i="1"/>
  <c r="V32" i="1" s="1"/>
  <c r="B33" i="1"/>
  <c r="C33" i="1"/>
  <c r="D33" i="1"/>
  <c r="E33" i="1"/>
  <c r="F33" i="1"/>
  <c r="G33" i="1"/>
  <c r="H33" i="1"/>
  <c r="I33" i="1"/>
  <c r="J33" i="1"/>
  <c r="K33" i="1"/>
  <c r="L33" i="1"/>
  <c r="M33" i="1"/>
  <c r="N33" i="1"/>
  <c r="O33" i="1"/>
  <c r="P33" i="1"/>
  <c r="Q33" i="1"/>
  <c r="R33" i="1"/>
  <c r="S33" i="1"/>
  <c r="T33" i="1"/>
  <c r="U33" i="1"/>
  <c r="U32" i="1"/>
  <c r="B32" i="1"/>
  <c r="C32" i="1"/>
  <c r="D32" i="1"/>
  <c r="E32" i="1"/>
  <c r="F32" i="1"/>
  <c r="G32" i="1"/>
  <c r="H32" i="1"/>
  <c r="I32" i="1"/>
  <c r="J32" i="1"/>
  <c r="K32" i="1"/>
  <c r="L32" i="1"/>
  <c r="M32" i="1"/>
  <c r="N32" i="1"/>
  <c r="O32" i="1"/>
  <c r="P32" i="1"/>
  <c r="Q32" i="1"/>
  <c r="R32" i="1"/>
  <c r="S32" i="1"/>
  <c r="T32" i="1"/>
  <c r="Y4" i="1"/>
  <c r="Y3" i="1"/>
  <c r="V39" i="3" l="1"/>
  <c r="C43" i="3"/>
  <c r="W39" i="3"/>
  <c r="W33" i="1"/>
  <c r="W23" i="4"/>
  <c r="V23" i="4"/>
  <c r="C35" i="1"/>
  <c r="C36" i="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41F9D6B0-9D1E-4D81-AC0A-3B598B1043A3}" keepAlive="1" name="Consulta - Sheet1" description="Conexión a la consulta 'Sheet1' en el libro." type="5" refreshedVersion="8" background="1" saveData="1">
    <dbPr connection="Provider=Microsoft.Mashup.OleDb.1;Data Source=$Workbook$;Location=Sheet1;Extended Properties=&quot;&quot;" command="SELECT * FROM [Sheet1]"/>
  </connection>
  <connection id="2" xr16:uid="{1CD60909-61E3-474B-89A6-9A870BC9EA48}" keepAlive="1" name="Consulta - Sheet1 (2)" description="Conexión a la consulta 'Sheet1 (2)' en el libro." type="5" refreshedVersion="8" background="1" saveData="1">
    <dbPr connection="Provider=Microsoft.Mashup.OleDb.1;Data Source=$Workbook$;Location=&quot;Sheet1 (2)&quot;;Extended Properties=&quot;&quot;" command="SELECT * FROM [Sheet1 (2)]"/>
  </connection>
</connections>
</file>

<file path=xl/sharedStrings.xml><?xml version="1.0" encoding="utf-8"?>
<sst xmlns="http://schemas.openxmlformats.org/spreadsheetml/2006/main" count="150" uniqueCount="50">
  <si>
    <t>Expone las ideas por medio de escritos</t>
  </si>
  <si>
    <t>Se expresa en forma lógica, coherente y argumentativa</t>
  </si>
  <si>
    <t>Persuade y convence a sus interlocutores</t>
  </si>
  <si>
    <t>Identifica y utiliza símbolos para comunicarse (lenguaje icónico, lenguaje no verbal, etc.)</t>
  </si>
  <si>
    <t>Acepta las diferencias y trabaja en contextos multiculturales</t>
  </si>
  <si>
    <t>Utiliza herramientas informáticas básicas (procesadores de texto, hojas de cálculo, correo electrónico, etc.)</t>
  </si>
  <si>
    <t>Aprende y se mantiene actualizado</t>
  </si>
  <si>
    <t>Es creativo e innovador</t>
  </si>
  <si>
    <t xml:space="preserve">Maneja otros idiomas, específicamente el inglés </t>
  </si>
  <si>
    <t>Interpreta el contexto político, social, económico y tecnológico</t>
  </si>
  <si>
    <t>Crea, investiga y adopta nuevas tecnologías de la información y comunicación</t>
  </si>
  <si>
    <t>Diseña e implementa soluciones con el apoyo de tecnología</t>
  </si>
  <si>
    <t>Capacidad de abstracción análisis y síntesis</t>
  </si>
  <si>
    <t>Comprende la realidad que lo rodea</t>
  </si>
  <si>
    <t>Asume una cultura de convivencia</t>
  </si>
  <si>
    <t>Maneja, interpreta y analiza grandes volúmenes de información, para aplicarla a la solución de problemas del sector salud o satisfacer necesidades de las comunidades</t>
  </si>
  <si>
    <t>Se adapta al cambio con mente abierta y positiva teniendo en cuenta los beneficios que puede traer ese cambio, para ser capaz de optimizar los servicios farmacéuticos que apunten al mejoramiento de la calidad de vida de la comunidad</t>
  </si>
  <si>
    <t xml:space="preserve">Es buen líder, organizador, planificador y tiene un manejo del personal </t>
  </si>
  <si>
    <t>Capacidad de crítica y autocrítica, con el fin de identificar errores y aprender de ellos</t>
  </si>
  <si>
    <t>Es capaz de tomar decisiones, para escoger entre varias alternativas la más acertada con el fin de alcanzar una meta</t>
  </si>
  <si>
    <t>Es capaz de apropiarse de valores como: honestidad, ética, responsabilidad, respeto y solidaridad</t>
  </si>
  <si>
    <t>kmeans_2</t>
  </si>
  <si>
    <t>C1</t>
  </si>
  <si>
    <t>C2</t>
  </si>
  <si>
    <t>C3</t>
  </si>
  <si>
    <t>C4</t>
  </si>
  <si>
    <t>C5</t>
  </si>
  <si>
    <t>C6</t>
  </si>
  <si>
    <t>C7</t>
  </si>
  <si>
    <t>C8</t>
  </si>
  <si>
    <t>C9</t>
  </si>
  <si>
    <t>C10</t>
  </si>
  <si>
    <t>C11</t>
  </si>
  <si>
    <t>C12</t>
  </si>
  <si>
    <t>C13</t>
  </si>
  <si>
    <t>C14</t>
  </si>
  <si>
    <t>C15</t>
  </si>
  <si>
    <t>C16</t>
  </si>
  <si>
    <t>C17</t>
  </si>
  <si>
    <t>C18</t>
  </si>
  <si>
    <t>C19</t>
  </si>
  <si>
    <t>C20</t>
  </si>
  <si>
    <t>C21</t>
  </si>
  <si>
    <t>PROMEDIO GENERAL C1</t>
  </si>
  <si>
    <t>PROMEDIO GENERAL C2</t>
  </si>
  <si>
    <t>PROMEDIOS CLUSTER</t>
  </si>
  <si>
    <t>MAX</t>
  </si>
  <si>
    <t>MIN</t>
  </si>
  <si>
    <t>CLUSTER 1</t>
  </si>
  <si>
    <t>CLUSTER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</si>
</sst>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name val="Calibri"/>
    </font>
    <font>
      <sz val="8"/>
      <name val="Calibri"/>
      <family val="2"/>
      <scheme val="minor"/>
    </font>
  </fonts>
  <fills count="5">
    <fill>
      <patternFill patternType="none"/>
    </fill>
    <fill>
      <patternFill patternType="gray125"/>
    </fill>
    <fill>
      <patternFill patternType="solid">
        <fgColor theme="3" tint="0.59999389629810485"/>
        <bgColor indexed="64"/>
      </patternFill>
    </fill>
    <fill>
      <patternFill patternType="solid">
        <fgColor rgb="FF92D050"/>
        <bgColor indexed="64"/>
      </patternFill>
    </fill>
    <fill>
      <patternFill patternType="solid">
        <fgColor theme="5" tint="0.39997558519241921"/>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8">
    <xf numFmtId="0" fontId="0" fillId="0" borderId="0" xfId="0"/>
    <xf numFmtId="0" fontId="0" fillId="0" borderId="1" xfId="0" applyBorder="1"/>
    <xf numFmtId="0" fontId="1" fillId="2" borderId="1" xfId="0" applyFont="1" applyFill="1" applyBorder="1" applyAlignment="1">
      <alignment horizontal="center" vertical="top" wrapText="1"/>
    </xf>
    <xf numFmtId="0" fontId="0" fillId="0" borderId="1" xfId="0" applyBorder="1" applyAlignment="1">
      <alignment horizontal="center"/>
    </xf>
    <xf numFmtId="2" fontId="0" fillId="0" borderId="1" xfId="0" applyNumberFormat="1" applyBorder="1" applyAlignment="1">
      <alignment horizontal="center"/>
    </xf>
    <xf numFmtId="2" fontId="0" fillId="2" borderId="1" xfId="0" applyNumberFormat="1" applyFill="1" applyBorder="1"/>
    <xf numFmtId="2" fontId="0" fillId="3" borderId="1" xfId="0" applyNumberFormat="1" applyFill="1" applyBorder="1" applyAlignment="1">
      <alignment horizontal="center"/>
    </xf>
    <xf numFmtId="2" fontId="0" fillId="4" borderId="1" xfId="0" applyNumberFormat="1" applyFill="1" applyBorder="1" applyAlignment="1">
      <alignment horizontal="center"/>
    </xf>
    <xf numFmtId="0" fontId="0" fillId="0" borderId="0" xfId="0" applyAlignment="1">
      <alignment wrapText="1"/>
    </xf>
    <xf numFmtId="0" fontId="0" fillId="0" borderId="0" xfId="0" applyAlignment="1">
      <alignment vertical="center"/>
    </xf>
    <xf numFmtId="0" fontId="0" fillId="0" borderId="0" xfId="0" applyAlignment="1">
      <alignment vertical="center" wrapText="1"/>
    </xf>
    <xf numFmtId="0" fontId="0" fillId="0" borderId="0" xfId="0" applyAlignment="1">
      <alignment horizontal="center" wrapText="1"/>
    </xf>
    <xf numFmtId="0" fontId="0" fillId="0" borderId="0" xfId="0" applyAlignment="1">
      <alignment horizontal="center" vertical="center" wrapText="1"/>
    </xf>
    <xf numFmtId="0" fontId="0" fillId="0" borderId="0" xfId="0" applyAlignment="1">
      <alignment horizontal="center" vertical="center"/>
    </xf>
    <xf numFmtId="0" fontId="0" fillId="0" borderId="0" xfId="0" applyAlignment="1">
      <alignment horizontal="left" vertical="center"/>
    </xf>
    <xf numFmtId="0" fontId="0" fillId="0" borderId="1" xfId="0" applyBorder="1" applyAlignment="1">
      <alignment horizontal="center"/>
    </xf>
    <xf numFmtId="0" fontId="0" fillId="2" borderId="1" xfId="0" applyFill="1" applyBorder="1" applyAlignment="1">
      <alignment horizontal="center"/>
    </xf>
    <xf numFmtId="2" fontId="0" fillId="0" borderId="1" xfId="0" applyNumberFormat="1" applyBorder="1"/>
  </cellXfs>
  <cellStyles count="1">
    <cellStyle name="Normal" xfId="0" builtinId="0"/>
  </cellStyles>
  <dxfs count="2">
    <dxf>
      <alignment horizontal="general" vertical="bottom" textRotation="0" wrapText="1" indent="0" justifyLastLine="0" shrinkToFit="0" readingOrder="0"/>
    </dxf>
    <dxf>
      <alignment horizontal="general" vertical="bottom" textRotation="0" wrapText="1" indent="0" justifyLastLine="0" shrinkToFit="0" readingOrder="0"/>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connections" Target="connections.xml"/><Relationship Id="rId4" Type="http://schemas.openxmlformats.org/officeDocument/2006/relationships/theme" Target="theme/theme1.xml"/><Relationship Id="rId9"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radarChart>
        <c:radarStyle val="marker"/>
        <c:varyColors val="0"/>
        <c:ser>
          <c:idx val="0"/>
          <c:order val="0"/>
          <c:tx>
            <c:v>Cluster 1</c:v>
          </c:tx>
          <c:spPr>
            <a:ln w="15875" cap="rnd">
              <a:solidFill>
                <a:schemeClr val="accent1"/>
              </a:solidFill>
              <a:round/>
            </a:ln>
            <a:effectLst>
              <a:outerShdw blurRad="40000" dist="20000" dir="5400000" rotWithShape="0">
                <a:srgbClr val="000000">
                  <a:alpha val="38000"/>
                </a:srgbClr>
              </a:outerShdw>
            </a:effectLst>
          </c:spPr>
          <c:marker>
            <c:symbol val="none"/>
          </c:marker>
          <c:cat>
            <c:strRef>
              <c:f>'M1'!$A$31:$U$31</c:f>
              <c:strCache>
                <c:ptCount val="21"/>
                <c:pt idx="0">
                  <c:v>C1</c:v>
                </c:pt>
                <c:pt idx="1">
                  <c:v>C2</c:v>
                </c:pt>
                <c:pt idx="2">
                  <c:v>C3</c:v>
                </c:pt>
                <c:pt idx="3">
                  <c:v>C4</c:v>
                </c:pt>
                <c:pt idx="4">
                  <c:v>C5</c:v>
                </c:pt>
                <c:pt idx="5">
                  <c:v>C6</c:v>
                </c:pt>
                <c:pt idx="6">
                  <c:v>C7</c:v>
                </c:pt>
                <c:pt idx="7">
                  <c:v>C8</c:v>
                </c:pt>
                <c:pt idx="8">
                  <c:v>C9</c:v>
                </c:pt>
                <c:pt idx="9">
                  <c:v>C10</c:v>
                </c:pt>
                <c:pt idx="10">
                  <c:v>C11</c:v>
                </c:pt>
                <c:pt idx="11">
                  <c:v>C12</c:v>
                </c:pt>
                <c:pt idx="12">
                  <c:v>C13</c:v>
                </c:pt>
                <c:pt idx="13">
                  <c:v>C14</c:v>
                </c:pt>
                <c:pt idx="14">
                  <c:v>C15</c:v>
                </c:pt>
                <c:pt idx="15">
                  <c:v>C16</c:v>
                </c:pt>
                <c:pt idx="16">
                  <c:v>C17</c:v>
                </c:pt>
                <c:pt idx="17">
                  <c:v>C18</c:v>
                </c:pt>
                <c:pt idx="18">
                  <c:v>C19</c:v>
                </c:pt>
                <c:pt idx="19">
                  <c:v>C20</c:v>
                </c:pt>
                <c:pt idx="20">
                  <c:v>C21</c:v>
                </c:pt>
              </c:strCache>
            </c:strRef>
          </c:cat>
          <c:val>
            <c:numRef>
              <c:f>'M1'!$A$32:$U$32</c:f>
              <c:numCache>
                <c:formatCode>0.00</c:formatCode>
                <c:ptCount val="21"/>
                <c:pt idx="0">
                  <c:v>4.3499999999999996</c:v>
                </c:pt>
                <c:pt idx="1">
                  <c:v>4.7</c:v>
                </c:pt>
                <c:pt idx="2">
                  <c:v>4.45</c:v>
                </c:pt>
                <c:pt idx="3">
                  <c:v>4</c:v>
                </c:pt>
                <c:pt idx="4">
                  <c:v>4.4000000000000004</c:v>
                </c:pt>
                <c:pt idx="5">
                  <c:v>4.8499999999999996</c:v>
                </c:pt>
                <c:pt idx="6">
                  <c:v>4.8</c:v>
                </c:pt>
                <c:pt idx="7">
                  <c:v>4.6500000000000004</c:v>
                </c:pt>
                <c:pt idx="8">
                  <c:v>2.8</c:v>
                </c:pt>
                <c:pt idx="9">
                  <c:v>4.4000000000000004</c:v>
                </c:pt>
                <c:pt idx="10">
                  <c:v>4.5</c:v>
                </c:pt>
                <c:pt idx="11">
                  <c:v>4.55</c:v>
                </c:pt>
                <c:pt idx="12">
                  <c:v>4.25</c:v>
                </c:pt>
                <c:pt idx="13">
                  <c:v>4.8499999999999996</c:v>
                </c:pt>
                <c:pt idx="14">
                  <c:v>4.8499999999999996</c:v>
                </c:pt>
                <c:pt idx="15">
                  <c:v>4.5999999999999996</c:v>
                </c:pt>
                <c:pt idx="16">
                  <c:v>4.6500000000000004</c:v>
                </c:pt>
                <c:pt idx="17">
                  <c:v>4.9000000000000004</c:v>
                </c:pt>
                <c:pt idx="18">
                  <c:v>4.7</c:v>
                </c:pt>
                <c:pt idx="19">
                  <c:v>4.9000000000000004</c:v>
                </c:pt>
                <c:pt idx="20">
                  <c:v>4.9000000000000004</c:v>
                </c:pt>
              </c:numCache>
            </c:numRef>
          </c:val>
          <c:extLst>
            <c:ext xmlns:c16="http://schemas.microsoft.com/office/drawing/2014/chart" uri="{C3380CC4-5D6E-409C-BE32-E72D297353CC}">
              <c16:uniqueId val="{00000000-5259-4955-9FC1-3A08725C9733}"/>
            </c:ext>
          </c:extLst>
        </c:ser>
        <c:ser>
          <c:idx val="1"/>
          <c:order val="1"/>
          <c:tx>
            <c:v>Cluster 2</c:v>
          </c:tx>
          <c:spPr>
            <a:ln w="15875" cap="rnd">
              <a:solidFill>
                <a:schemeClr val="accent2"/>
              </a:solidFill>
              <a:round/>
            </a:ln>
            <a:effectLst>
              <a:outerShdw blurRad="40000" dist="20000" dir="5400000" rotWithShape="0">
                <a:srgbClr val="000000">
                  <a:alpha val="38000"/>
                </a:srgbClr>
              </a:outerShdw>
            </a:effectLst>
          </c:spPr>
          <c:marker>
            <c:symbol val="none"/>
          </c:marker>
          <c:cat>
            <c:strRef>
              <c:f>'M1'!$A$31:$U$31</c:f>
              <c:strCache>
                <c:ptCount val="21"/>
                <c:pt idx="0">
                  <c:v>C1</c:v>
                </c:pt>
                <c:pt idx="1">
                  <c:v>C2</c:v>
                </c:pt>
                <c:pt idx="2">
                  <c:v>C3</c:v>
                </c:pt>
                <c:pt idx="3">
                  <c:v>C4</c:v>
                </c:pt>
                <c:pt idx="4">
                  <c:v>C5</c:v>
                </c:pt>
                <c:pt idx="5">
                  <c:v>C6</c:v>
                </c:pt>
                <c:pt idx="6">
                  <c:v>C7</c:v>
                </c:pt>
                <c:pt idx="7">
                  <c:v>C8</c:v>
                </c:pt>
                <c:pt idx="8">
                  <c:v>C9</c:v>
                </c:pt>
                <c:pt idx="9">
                  <c:v>C10</c:v>
                </c:pt>
                <c:pt idx="10">
                  <c:v>C11</c:v>
                </c:pt>
                <c:pt idx="11">
                  <c:v>C12</c:v>
                </c:pt>
                <c:pt idx="12">
                  <c:v>C13</c:v>
                </c:pt>
                <c:pt idx="13">
                  <c:v>C14</c:v>
                </c:pt>
                <c:pt idx="14">
                  <c:v>C15</c:v>
                </c:pt>
                <c:pt idx="15">
                  <c:v>C16</c:v>
                </c:pt>
                <c:pt idx="16">
                  <c:v>C17</c:v>
                </c:pt>
                <c:pt idx="17">
                  <c:v>C18</c:v>
                </c:pt>
                <c:pt idx="18">
                  <c:v>C19</c:v>
                </c:pt>
                <c:pt idx="19">
                  <c:v>C20</c:v>
                </c:pt>
                <c:pt idx="20">
                  <c:v>C21</c:v>
                </c:pt>
              </c:strCache>
            </c:strRef>
          </c:cat>
          <c:val>
            <c:numRef>
              <c:f>'M1'!$A$33:$U$33</c:f>
              <c:numCache>
                <c:formatCode>0.00</c:formatCode>
                <c:ptCount val="21"/>
                <c:pt idx="0">
                  <c:v>3.7142857142857144</c:v>
                </c:pt>
                <c:pt idx="1">
                  <c:v>3.2857142857142856</c:v>
                </c:pt>
                <c:pt idx="2">
                  <c:v>3.1428571428571428</c:v>
                </c:pt>
                <c:pt idx="3">
                  <c:v>2.2857142857142856</c:v>
                </c:pt>
                <c:pt idx="4">
                  <c:v>3.2857142857142856</c:v>
                </c:pt>
                <c:pt idx="5">
                  <c:v>3.2857142857142856</c:v>
                </c:pt>
                <c:pt idx="6">
                  <c:v>2.7142857142857144</c:v>
                </c:pt>
                <c:pt idx="7">
                  <c:v>3.1428571428571428</c:v>
                </c:pt>
                <c:pt idx="8">
                  <c:v>1.4285714285714286</c:v>
                </c:pt>
                <c:pt idx="9">
                  <c:v>2.4285714285714284</c:v>
                </c:pt>
                <c:pt idx="10">
                  <c:v>2.7142857142857144</c:v>
                </c:pt>
                <c:pt idx="11">
                  <c:v>2.7142857142857144</c:v>
                </c:pt>
                <c:pt idx="12">
                  <c:v>2.8571428571428572</c:v>
                </c:pt>
                <c:pt idx="13">
                  <c:v>3.7142857142857144</c:v>
                </c:pt>
                <c:pt idx="14">
                  <c:v>3.7142857142857144</c:v>
                </c:pt>
                <c:pt idx="15">
                  <c:v>3.1428571428571428</c:v>
                </c:pt>
                <c:pt idx="16">
                  <c:v>3.5714285714285716</c:v>
                </c:pt>
                <c:pt idx="17">
                  <c:v>4</c:v>
                </c:pt>
                <c:pt idx="18">
                  <c:v>4</c:v>
                </c:pt>
                <c:pt idx="19">
                  <c:v>3.8571428571428572</c:v>
                </c:pt>
                <c:pt idx="20">
                  <c:v>4.5714285714285712</c:v>
                </c:pt>
              </c:numCache>
            </c:numRef>
          </c:val>
          <c:extLst>
            <c:ext xmlns:c16="http://schemas.microsoft.com/office/drawing/2014/chart" uri="{C3380CC4-5D6E-409C-BE32-E72D297353CC}">
              <c16:uniqueId val="{00000001-5259-4955-9FC1-3A08725C9733}"/>
            </c:ext>
          </c:extLst>
        </c:ser>
        <c:dLbls>
          <c:showLegendKey val="0"/>
          <c:showVal val="0"/>
          <c:showCatName val="0"/>
          <c:showSerName val="0"/>
          <c:showPercent val="0"/>
          <c:showBubbleSize val="0"/>
        </c:dLbls>
        <c:axId val="537983232"/>
        <c:axId val="943474496"/>
      </c:radarChart>
      <c:catAx>
        <c:axId val="53798323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50000"/>
                    <a:lumOff val="50000"/>
                  </a:schemeClr>
                </a:solidFill>
                <a:latin typeface="+mn-lt"/>
                <a:ea typeface="+mn-ea"/>
                <a:cs typeface="+mn-cs"/>
              </a:defRPr>
            </a:pPr>
            <a:endParaRPr lang="es-CO"/>
          </a:p>
        </c:txPr>
        <c:crossAx val="943474496"/>
        <c:crosses val="autoZero"/>
        <c:auto val="1"/>
        <c:lblAlgn val="ctr"/>
        <c:lblOffset val="100"/>
        <c:noMultiLvlLbl val="0"/>
      </c:catAx>
      <c:valAx>
        <c:axId val="943474496"/>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50000"/>
                    <a:lumOff val="50000"/>
                  </a:schemeClr>
                </a:solidFill>
                <a:latin typeface="+mn-lt"/>
                <a:ea typeface="+mn-ea"/>
                <a:cs typeface="+mn-cs"/>
              </a:defRPr>
            </a:pPr>
            <a:endParaRPr lang="es-CO"/>
          </a:p>
        </c:txPr>
        <c:crossAx val="53798323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50000"/>
                  <a:lumOff val="50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radarChart>
        <c:radarStyle val="marker"/>
        <c:varyColors val="0"/>
        <c:ser>
          <c:idx val="0"/>
          <c:order val="0"/>
          <c:tx>
            <c:v>Cluster 1</c:v>
          </c:tx>
          <c:spPr>
            <a:ln w="15875" cap="rnd">
              <a:solidFill>
                <a:schemeClr val="accent1"/>
              </a:solidFill>
              <a:round/>
            </a:ln>
            <a:effectLst>
              <a:outerShdw blurRad="40000" dist="20000" dir="5400000" rotWithShape="0">
                <a:srgbClr val="000000">
                  <a:alpha val="38000"/>
                </a:srgbClr>
              </a:outerShdw>
            </a:effectLst>
          </c:spPr>
          <c:marker>
            <c:symbol val="none"/>
          </c:marker>
          <c:cat>
            <c:strRef>
              <c:f>'M3'!$A$37:$U$37</c:f>
              <c:strCache>
                <c:ptCount val="21"/>
                <c:pt idx="0">
                  <c:v>C1</c:v>
                </c:pt>
                <c:pt idx="1">
                  <c:v>C2</c:v>
                </c:pt>
                <c:pt idx="2">
                  <c:v>C3</c:v>
                </c:pt>
                <c:pt idx="3">
                  <c:v>C4</c:v>
                </c:pt>
                <c:pt idx="4">
                  <c:v>C5</c:v>
                </c:pt>
                <c:pt idx="5">
                  <c:v>C6</c:v>
                </c:pt>
                <c:pt idx="6">
                  <c:v>C7</c:v>
                </c:pt>
                <c:pt idx="7">
                  <c:v>C8</c:v>
                </c:pt>
                <c:pt idx="8">
                  <c:v>C9</c:v>
                </c:pt>
                <c:pt idx="9">
                  <c:v>C10</c:v>
                </c:pt>
                <c:pt idx="10">
                  <c:v>C11</c:v>
                </c:pt>
                <c:pt idx="11">
                  <c:v>C12</c:v>
                </c:pt>
                <c:pt idx="12">
                  <c:v>C13</c:v>
                </c:pt>
                <c:pt idx="13">
                  <c:v>C14</c:v>
                </c:pt>
                <c:pt idx="14">
                  <c:v>C15</c:v>
                </c:pt>
                <c:pt idx="15">
                  <c:v>C16</c:v>
                </c:pt>
                <c:pt idx="16">
                  <c:v>C17</c:v>
                </c:pt>
                <c:pt idx="17">
                  <c:v>C18</c:v>
                </c:pt>
                <c:pt idx="18">
                  <c:v>C19</c:v>
                </c:pt>
                <c:pt idx="19">
                  <c:v>C20</c:v>
                </c:pt>
                <c:pt idx="20">
                  <c:v>C21</c:v>
                </c:pt>
              </c:strCache>
            </c:strRef>
          </c:cat>
          <c:val>
            <c:numRef>
              <c:f>'M3'!$A$38:$U$38</c:f>
              <c:numCache>
                <c:formatCode>0.00</c:formatCode>
                <c:ptCount val="21"/>
                <c:pt idx="0">
                  <c:v>4.333333333333333</c:v>
                </c:pt>
                <c:pt idx="1">
                  <c:v>4.4444444444444446</c:v>
                </c:pt>
                <c:pt idx="2">
                  <c:v>4.2777777777777777</c:v>
                </c:pt>
                <c:pt idx="3">
                  <c:v>4.1111111111111107</c:v>
                </c:pt>
                <c:pt idx="4">
                  <c:v>4.2222222222222223</c:v>
                </c:pt>
                <c:pt idx="5">
                  <c:v>4.7222222222222223</c:v>
                </c:pt>
                <c:pt idx="6">
                  <c:v>4.333333333333333</c:v>
                </c:pt>
                <c:pt idx="7">
                  <c:v>4.333333333333333</c:v>
                </c:pt>
                <c:pt idx="8">
                  <c:v>2.9444444444444446</c:v>
                </c:pt>
                <c:pt idx="9">
                  <c:v>4.2222222222222223</c:v>
                </c:pt>
                <c:pt idx="10">
                  <c:v>4.333333333333333</c:v>
                </c:pt>
                <c:pt idx="11">
                  <c:v>4.4444444444444446</c:v>
                </c:pt>
                <c:pt idx="12">
                  <c:v>4.2222222222222223</c:v>
                </c:pt>
                <c:pt idx="13">
                  <c:v>4.3888888888888893</c:v>
                </c:pt>
                <c:pt idx="14">
                  <c:v>4.5</c:v>
                </c:pt>
                <c:pt idx="15">
                  <c:v>4.3888888888888893</c:v>
                </c:pt>
                <c:pt idx="16">
                  <c:v>4.5</c:v>
                </c:pt>
                <c:pt idx="17">
                  <c:v>4.4444444444444446</c:v>
                </c:pt>
                <c:pt idx="18">
                  <c:v>4.666666666666667</c:v>
                </c:pt>
                <c:pt idx="19">
                  <c:v>4.6111111111111107</c:v>
                </c:pt>
                <c:pt idx="20">
                  <c:v>4.666666666666667</c:v>
                </c:pt>
              </c:numCache>
            </c:numRef>
          </c:val>
          <c:extLst>
            <c:ext xmlns:c16="http://schemas.microsoft.com/office/drawing/2014/chart" uri="{C3380CC4-5D6E-409C-BE32-E72D297353CC}">
              <c16:uniqueId val="{00000000-30BF-4998-8BEB-C64FE10ACE3D}"/>
            </c:ext>
          </c:extLst>
        </c:ser>
        <c:ser>
          <c:idx val="1"/>
          <c:order val="1"/>
          <c:tx>
            <c:v>Cluster 2</c:v>
          </c:tx>
          <c:spPr>
            <a:ln w="15875" cap="rnd">
              <a:solidFill>
                <a:schemeClr val="accent3"/>
              </a:solidFill>
              <a:round/>
            </a:ln>
            <a:effectLst>
              <a:outerShdw blurRad="40000" dist="20000" dir="5400000" rotWithShape="0">
                <a:srgbClr val="000000">
                  <a:alpha val="38000"/>
                </a:srgbClr>
              </a:outerShdw>
            </a:effectLst>
          </c:spPr>
          <c:marker>
            <c:symbol val="none"/>
          </c:marker>
          <c:cat>
            <c:strRef>
              <c:f>'M3'!$A$37:$U$37</c:f>
              <c:strCache>
                <c:ptCount val="21"/>
                <c:pt idx="0">
                  <c:v>C1</c:v>
                </c:pt>
                <c:pt idx="1">
                  <c:v>C2</c:v>
                </c:pt>
                <c:pt idx="2">
                  <c:v>C3</c:v>
                </c:pt>
                <c:pt idx="3">
                  <c:v>C4</c:v>
                </c:pt>
                <c:pt idx="4">
                  <c:v>C5</c:v>
                </c:pt>
                <c:pt idx="5">
                  <c:v>C6</c:v>
                </c:pt>
                <c:pt idx="6">
                  <c:v>C7</c:v>
                </c:pt>
                <c:pt idx="7">
                  <c:v>C8</c:v>
                </c:pt>
                <c:pt idx="8">
                  <c:v>C9</c:v>
                </c:pt>
                <c:pt idx="9">
                  <c:v>C10</c:v>
                </c:pt>
                <c:pt idx="10">
                  <c:v>C11</c:v>
                </c:pt>
                <c:pt idx="11">
                  <c:v>C12</c:v>
                </c:pt>
                <c:pt idx="12">
                  <c:v>C13</c:v>
                </c:pt>
                <c:pt idx="13">
                  <c:v>C14</c:v>
                </c:pt>
                <c:pt idx="14">
                  <c:v>C15</c:v>
                </c:pt>
                <c:pt idx="15">
                  <c:v>C16</c:v>
                </c:pt>
                <c:pt idx="16">
                  <c:v>C17</c:v>
                </c:pt>
                <c:pt idx="17">
                  <c:v>C18</c:v>
                </c:pt>
                <c:pt idx="18">
                  <c:v>C19</c:v>
                </c:pt>
                <c:pt idx="19">
                  <c:v>C20</c:v>
                </c:pt>
                <c:pt idx="20">
                  <c:v>C21</c:v>
                </c:pt>
              </c:strCache>
            </c:strRef>
          </c:cat>
          <c:val>
            <c:numRef>
              <c:f>'M3'!$A$39:$U$39</c:f>
              <c:numCache>
                <c:formatCode>0.00</c:formatCode>
                <c:ptCount val="21"/>
                <c:pt idx="0">
                  <c:v>3.6428571428571428</c:v>
                </c:pt>
                <c:pt idx="1">
                  <c:v>3.6428571428571428</c:v>
                </c:pt>
                <c:pt idx="2">
                  <c:v>3.5</c:v>
                </c:pt>
                <c:pt idx="3">
                  <c:v>2.5</c:v>
                </c:pt>
                <c:pt idx="4">
                  <c:v>3.5714285714285716</c:v>
                </c:pt>
                <c:pt idx="5">
                  <c:v>3.7857142857142856</c:v>
                </c:pt>
                <c:pt idx="6">
                  <c:v>3.6428571428571428</c:v>
                </c:pt>
                <c:pt idx="7">
                  <c:v>3.7142857142857144</c:v>
                </c:pt>
                <c:pt idx="8">
                  <c:v>1.4285714285714286</c:v>
                </c:pt>
                <c:pt idx="9">
                  <c:v>2.7857142857142856</c:v>
                </c:pt>
                <c:pt idx="10">
                  <c:v>3</c:v>
                </c:pt>
                <c:pt idx="11">
                  <c:v>3.1428571428571428</c:v>
                </c:pt>
                <c:pt idx="12">
                  <c:v>3.0714285714285716</c:v>
                </c:pt>
                <c:pt idx="13">
                  <c:v>3.5714285714285716</c:v>
                </c:pt>
                <c:pt idx="14">
                  <c:v>3.5714285714285716</c:v>
                </c:pt>
                <c:pt idx="15">
                  <c:v>3.4285714285714284</c:v>
                </c:pt>
                <c:pt idx="16">
                  <c:v>4.0714285714285712</c:v>
                </c:pt>
                <c:pt idx="17">
                  <c:v>3.7857142857142856</c:v>
                </c:pt>
                <c:pt idx="18">
                  <c:v>3.9285714285714284</c:v>
                </c:pt>
                <c:pt idx="19">
                  <c:v>4</c:v>
                </c:pt>
                <c:pt idx="20">
                  <c:v>4.3571428571428568</c:v>
                </c:pt>
              </c:numCache>
            </c:numRef>
          </c:val>
          <c:extLst>
            <c:ext xmlns:c16="http://schemas.microsoft.com/office/drawing/2014/chart" uri="{C3380CC4-5D6E-409C-BE32-E72D297353CC}">
              <c16:uniqueId val="{00000001-30BF-4998-8BEB-C64FE10ACE3D}"/>
            </c:ext>
          </c:extLst>
        </c:ser>
        <c:dLbls>
          <c:showLegendKey val="0"/>
          <c:showVal val="0"/>
          <c:showCatName val="0"/>
          <c:showSerName val="0"/>
          <c:showPercent val="0"/>
          <c:showBubbleSize val="0"/>
        </c:dLbls>
        <c:axId val="222378191"/>
        <c:axId val="1465247439"/>
      </c:radarChart>
      <c:catAx>
        <c:axId val="22237819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50000"/>
                    <a:lumOff val="50000"/>
                  </a:schemeClr>
                </a:solidFill>
                <a:latin typeface="+mn-lt"/>
                <a:ea typeface="+mn-ea"/>
                <a:cs typeface="+mn-cs"/>
              </a:defRPr>
            </a:pPr>
            <a:endParaRPr lang="es-CO"/>
          </a:p>
        </c:txPr>
        <c:crossAx val="1465247439"/>
        <c:crosses val="autoZero"/>
        <c:auto val="1"/>
        <c:lblAlgn val="ctr"/>
        <c:lblOffset val="100"/>
        <c:noMultiLvlLbl val="0"/>
      </c:catAx>
      <c:valAx>
        <c:axId val="1465247439"/>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50000"/>
                    <a:lumOff val="50000"/>
                  </a:schemeClr>
                </a:solidFill>
                <a:latin typeface="+mn-lt"/>
                <a:ea typeface="+mn-ea"/>
                <a:cs typeface="+mn-cs"/>
              </a:defRPr>
            </a:pPr>
            <a:endParaRPr lang="es-CO"/>
          </a:p>
        </c:txPr>
        <c:crossAx val="22237819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50000"/>
                  <a:lumOff val="50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radarChart>
        <c:radarStyle val="marker"/>
        <c:varyColors val="0"/>
        <c:ser>
          <c:idx val="0"/>
          <c:order val="0"/>
          <c:tx>
            <c:v>Cluster 1</c:v>
          </c:tx>
          <c:spPr>
            <a:ln w="15875" cap="rnd">
              <a:solidFill>
                <a:schemeClr val="accent6"/>
              </a:solidFill>
              <a:round/>
            </a:ln>
            <a:effectLst>
              <a:outerShdw blurRad="40000" dist="20000" dir="5400000" rotWithShape="0">
                <a:srgbClr val="000000">
                  <a:alpha val="38000"/>
                </a:srgbClr>
              </a:outerShdw>
            </a:effectLst>
          </c:spPr>
          <c:marker>
            <c:symbol val="none"/>
          </c:marker>
          <c:val>
            <c:numRef>
              <c:f>'M5'!$A$23:$U$23</c:f>
              <c:numCache>
                <c:formatCode>0.00</c:formatCode>
                <c:ptCount val="21"/>
                <c:pt idx="0">
                  <c:v>3.9166666666666665</c:v>
                </c:pt>
                <c:pt idx="1">
                  <c:v>4.25</c:v>
                </c:pt>
                <c:pt idx="2">
                  <c:v>3.9166666666666665</c:v>
                </c:pt>
                <c:pt idx="3">
                  <c:v>3.4166666666666665</c:v>
                </c:pt>
                <c:pt idx="4">
                  <c:v>4.333333333333333</c:v>
                </c:pt>
                <c:pt idx="5">
                  <c:v>4.416666666666667</c:v>
                </c:pt>
                <c:pt idx="6">
                  <c:v>4.583333333333333</c:v>
                </c:pt>
                <c:pt idx="7">
                  <c:v>4.333333333333333</c:v>
                </c:pt>
                <c:pt idx="8">
                  <c:v>2.1666666666666665</c:v>
                </c:pt>
                <c:pt idx="9">
                  <c:v>4</c:v>
                </c:pt>
                <c:pt idx="10">
                  <c:v>4</c:v>
                </c:pt>
                <c:pt idx="11">
                  <c:v>4.083333333333333</c:v>
                </c:pt>
                <c:pt idx="12">
                  <c:v>4.166666666666667</c:v>
                </c:pt>
                <c:pt idx="13">
                  <c:v>4.5</c:v>
                </c:pt>
                <c:pt idx="14">
                  <c:v>4.333333333333333</c:v>
                </c:pt>
                <c:pt idx="15">
                  <c:v>4.166666666666667</c:v>
                </c:pt>
                <c:pt idx="16">
                  <c:v>4.416666666666667</c:v>
                </c:pt>
                <c:pt idx="17">
                  <c:v>4.166666666666667</c:v>
                </c:pt>
                <c:pt idx="18">
                  <c:v>4.25</c:v>
                </c:pt>
                <c:pt idx="19">
                  <c:v>4.25</c:v>
                </c:pt>
                <c:pt idx="20">
                  <c:v>4.666666666666667</c:v>
                </c:pt>
              </c:numCache>
            </c:numRef>
          </c:val>
          <c:extLst>
            <c:ext xmlns:c16="http://schemas.microsoft.com/office/drawing/2014/chart" uri="{C3380CC4-5D6E-409C-BE32-E72D297353CC}">
              <c16:uniqueId val="{00000002-D216-4197-8F96-CBCAC62C0BD1}"/>
            </c:ext>
          </c:extLst>
        </c:ser>
        <c:ser>
          <c:idx val="1"/>
          <c:order val="1"/>
          <c:tx>
            <c:v>Cluster 2</c:v>
          </c:tx>
          <c:spPr>
            <a:ln w="15875" cap="rnd">
              <a:solidFill>
                <a:schemeClr val="accent5"/>
              </a:solidFill>
              <a:round/>
            </a:ln>
            <a:effectLst>
              <a:outerShdw blurRad="40000" dist="20000" dir="5400000" rotWithShape="0">
                <a:srgbClr val="000000">
                  <a:alpha val="38000"/>
                </a:srgbClr>
              </a:outerShdw>
            </a:effectLst>
          </c:spPr>
          <c:marker>
            <c:symbol val="none"/>
          </c:marker>
          <c:val>
            <c:numRef>
              <c:f>'M5'!$A$22:$U$22</c:f>
              <c:numCache>
                <c:formatCode>0.00</c:formatCode>
                <c:ptCount val="21"/>
                <c:pt idx="0">
                  <c:v>3.25</c:v>
                </c:pt>
                <c:pt idx="1">
                  <c:v>3.75</c:v>
                </c:pt>
                <c:pt idx="2">
                  <c:v>3.75</c:v>
                </c:pt>
                <c:pt idx="3">
                  <c:v>3.5</c:v>
                </c:pt>
                <c:pt idx="4">
                  <c:v>4</c:v>
                </c:pt>
                <c:pt idx="5">
                  <c:v>3.25</c:v>
                </c:pt>
                <c:pt idx="6">
                  <c:v>2.5</c:v>
                </c:pt>
                <c:pt idx="7">
                  <c:v>4</c:v>
                </c:pt>
                <c:pt idx="8">
                  <c:v>1.75</c:v>
                </c:pt>
                <c:pt idx="9">
                  <c:v>4</c:v>
                </c:pt>
                <c:pt idx="10">
                  <c:v>3.25</c:v>
                </c:pt>
                <c:pt idx="11">
                  <c:v>3.25</c:v>
                </c:pt>
                <c:pt idx="12">
                  <c:v>3.5</c:v>
                </c:pt>
                <c:pt idx="13">
                  <c:v>4.25</c:v>
                </c:pt>
                <c:pt idx="14">
                  <c:v>4.25</c:v>
                </c:pt>
                <c:pt idx="15">
                  <c:v>3</c:v>
                </c:pt>
                <c:pt idx="16">
                  <c:v>3.75</c:v>
                </c:pt>
                <c:pt idx="17">
                  <c:v>4.75</c:v>
                </c:pt>
                <c:pt idx="18">
                  <c:v>4</c:v>
                </c:pt>
                <c:pt idx="19">
                  <c:v>4.5</c:v>
                </c:pt>
                <c:pt idx="20">
                  <c:v>5</c:v>
                </c:pt>
              </c:numCache>
            </c:numRef>
          </c:val>
          <c:extLst>
            <c:ext xmlns:c16="http://schemas.microsoft.com/office/drawing/2014/chart" uri="{C3380CC4-5D6E-409C-BE32-E72D297353CC}">
              <c16:uniqueId val="{00000003-D216-4197-8F96-CBCAC62C0BD1}"/>
            </c:ext>
          </c:extLst>
        </c:ser>
        <c:dLbls>
          <c:showLegendKey val="0"/>
          <c:showVal val="0"/>
          <c:showCatName val="0"/>
          <c:showSerName val="0"/>
          <c:showPercent val="0"/>
          <c:showBubbleSize val="0"/>
        </c:dLbls>
        <c:axId val="1574500127"/>
        <c:axId val="1465247935"/>
      </c:radarChart>
      <c:catAx>
        <c:axId val="157450012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50000"/>
                    <a:lumOff val="50000"/>
                  </a:schemeClr>
                </a:solidFill>
                <a:latin typeface="+mn-lt"/>
                <a:ea typeface="+mn-ea"/>
                <a:cs typeface="+mn-cs"/>
              </a:defRPr>
            </a:pPr>
            <a:endParaRPr lang="es-CO"/>
          </a:p>
        </c:txPr>
        <c:crossAx val="1465247935"/>
        <c:crosses val="autoZero"/>
        <c:auto val="1"/>
        <c:lblAlgn val="ctr"/>
        <c:lblOffset val="100"/>
        <c:noMultiLvlLbl val="0"/>
      </c:catAx>
      <c:valAx>
        <c:axId val="1465247935"/>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50000"/>
                    <a:lumOff val="50000"/>
                  </a:schemeClr>
                </a:solidFill>
                <a:latin typeface="+mn-lt"/>
                <a:ea typeface="+mn-ea"/>
                <a:cs typeface="+mn-cs"/>
              </a:defRPr>
            </a:pPr>
            <a:endParaRPr lang="es-CO"/>
          </a:p>
        </c:txPr>
        <c:crossAx val="157450012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50000"/>
                  <a:lumOff val="50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1">
  <a:schemeClr val="accent1"/>
  <a:schemeClr val="accent3"/>
  <a:schemeClr val="accent5"/>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6">
  <cs:axisTitle>
    <cs:lnRef idx="0"/>
    <cs:fillRef idx="0"/>
    <cs:effectRef idx="0"/>
    <cs:fontRef idx="minor">
      <a:schemeClr val="tx1">
        <a:lumMod val="50000"/>
        <a:lumOff val="50000"/>
      </a:schemeClr>
    </cs:fontRef>
    <cs:defRPr sz="900" kern="1200" cap="all"/>
  </cs:axisTitle>
  <cs:category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3D>
  <cs:dataPointLine>
    <cs:lnRef idx="0">
      <cs:styleClr val="auto"/>
    </cs:lnRef>
    <cs:fillRef idx="2">
      <cs:styleClr val="auto"/>
    </cs:fillRef>
    <cs:effectRef idx="1"/>
    <cs:fontRef idx="minor">
      <a:schemeClr val="dk1"/>
    </cs:fontRef>
    <cs:spPr>
      <a:ln w="15875" cap="rnd">
        <a:solidFill>
          <a:schemeClr val="phClr"/>
        </a:solidFill>
        <a:round/>
      </a:ln>
    </cs:spPr>
  </cs:dataPointLine>
  <cs:dataPointMarker>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Marker>
  <cs:dataPointMarkerLayout symbol="circle" size="4"/>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50000"/>
        <a:lumOff val="50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400" kern="1200" cap="none" spc="2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50000"/>
        <a:lumOff val="50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50000"/>
        <a:lumOff val="50000"/>
      </a:schemeClr>
    </cs:fontRef>
    <cs:defRPr sz="900" kern="1200"/>
  </cs:valueAxis>
  <cs:wall>
    <cs:lnRef idx="0"/>
    <cs:fillRef idx="0"/>
    <cs:effectRef idx="0"/>
    <cs:fontRef idx="minor">
      <a:schemeClr val="dk1"/>
    </cs:fontRef>
  </cs:wall>
</cs:chartStyle>
</file>

<file path=xl/charts/style2.xml><?xml version="1.0" encoding="utf-8"?>
<cs:chartStyle xmlns:cs="http://schemas.microsoft.com/office/drawing/2012/chartStyle" xmlns:a="http://schemas.openxmlformats.org/drawingml/2006/main" id="206">
  <cs:axisTitle>
    <cs:lnRef idx="0"/>
    <cs:fillRef idx="0"/>
    <cs:effectRef idx="0"/>
    <cs:fontRef idx="minor">
      <a:schemeClr val="tx1">
        <a:lumMod val="50000"/>
        <a:lumOff val="50000"/>
      </a:schemeClr>
    </cs:fontRef>
    <cs:defRPr sz="900" kern="1200" cap="all"/>
  </cs:axisTitle>
  <cs:category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3D>
  <cs:dataPointLine>
    <cs:lnRef idx="0">
      <cs:styleClr val="auto"/>
    </cs:lnRef>
    <cs:fillRef idx="2">
      <cs:styleClr val="auto"/>
    </cs:fillRef>
    <cs:effectRef idx="1"/>
    <cs:fontRef idx="minor">
      <a:schemeClr val="dk1"/>
    </cs:fontRef>
    <cs:spPr>
      <a:ln w="15875" cap="rnd">
        <a:solidFill>
          <a:schemeClr val="phClr"/>
        </a:solidFill>
        <a:round/>
      </a:ln>
    </cs:spPr>
  </cs:dataPointLine>
  <cs:dataPointMarker>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Marker>
  <cs:dataPointMarkerLayout symbol="circle" size="4"/>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50000"/>
        <a:lumOff val="50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400" kern="1200" cap="none" spc="2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50000"/>
        <a:lumOff val="50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50000"/>
        <a:lumOff val="50000"/>
      </a:schemeClr>
    </cs:fontRef>
    <cs:defRPr sz="900" kern="1200"/>
  </cs:valueAxis>
  <cs:wall>
    <cs:lnRef idx="0"/>
    <cs:fillRef idx="0"/>
    <cs:effectRef idx="0"/>
    <cs:fontRef idx="minor">
      <a:schemeClr val="dk1"/>
    </cs:fontRef>
  </cs:wall>
</cs:chartStyle>
</file>

<file path=xl/charts/style3.xml><?xml version="1.0" encoding="utf-8"?>
<cs:chartStyle xmlns:cs="http://schemas.microsoft.com/office/drawing/2012/chartStyle" xmlns:a="http://schemas.openxmlformats.org/drawingml/2006/main" id="206">
  <cs:axisTitle>
    <cs:lnRef idx="0"/>
    <cs:fillRef idx="0"/>
    <cs:effectRef idx="0"/>
    <cs:fontRef idx="minor">
      <a:schemeClr val="tx1">
        <a:lumMod val="50000"/>
        <a:lumOff val="50000"/>
      </a:schemeClr>
    </cs:fontRef>
    <cs:defRPr sz="900" kern="1200" cap="all"/>
  </cs:axisTitle>
  <cs:category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3D>
  <cs:dataPointLine>
    <cs:lnRef idx="0">
      <cs:styleClr val="auto"/>
    </cs:lnRef>
    <cs:fillRef idx="2">
      <cs:styleClr val="auto"/>
    </cs:fillRef>
    <cs:effectRef idx="1"/>
    <cs:fontRef idx="minor">
      <a:schemeClr val="dk1"/>
    </cs:fontRef>
    <cs:spPr>
      <a:ln w="15875" cap="rnd">
        <a:solidFill>
          <a:schemeClr val="phClr"/>
        </a:solidFill>
        <a:round/>
      </a:ln>
    </cs:spPr>
  </cs:dataPointLine>
  <cs:dataPointMarker>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Marker>
  <cs:dataPointMarkerLayout symbol="circle" size="4"/>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50000"/>
        <a:lumOff val="50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400" kern="1200" cap="none" spc="2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50000"/>
        <a:lumOff val="50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50000"/>
        <a:lumOff val="50000"/>
      </a:schemeClr>
    </cs:fontRef>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xdr:from>
      <xdr:col>0</xdr:col>
      <xdr:colOff>0</xdr:colOff>
      <xdr:row>36</xdr:row>
      <xdr:rowOff>52387</xdr:rowOff>
    </xdr:from>
    <xdr:to>
      <xdr:col>3</xdr:col>
      <xdr:colOff>657225</xdr:colOff>
      <xdr:row>50</xdr:row>
      <xdr:rowOff>128587</xdr:rowOff>
    </xdr:to>
    <xdr:graphicFrame macro="">
      <xdr:nvGraphicFramePr>
        <xdr:cNvPr id="3" name="Gráfico 2">
          <a:extLst>
            <a:ext uri="{FF2B5EF4-FFF2-40B4-BE49-F238E27FC236}">
              <a16:creationId xmlns:a16="http://schemas.microsoft.com/office/drawing/2014/main" id="{5C08CE9D-3FA4-DA06-0DC1-EB6A6D443C6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9525</xdr:colOff>
      <xdr:row>43</xdr:row>
      <xdr:rowOff>90487</xdr:rowOff>
    </xdr:from>
    <xdr:to>
      <xdr:col>3</xdr:col>
      <xdr:colOff>152400</xdr:colOff>
      <xdr:row>57</xdr:row>
      <xdr:rowOff>166687</xdr:rowOff>
    </xdr:to>
    <xdr:graphicFrame macro="">
      <xdr:nvGraphicFramePr>
        <xdr:cNvPr id="2" name="Gráfico 1">
          <a:extLst>
            <a:ext uri="{FF2B5EF4-FFF2-40B4-BE49-F238E27FC236}">
              <a16:creationId xmlns:a16="http://schemas.microsoft.com/office/drawing/2014/main" id="{BE31B5A8-A2DC-37B8-F5C6-19C147ECB88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27</xdr:row>
      <xdr:rowOff>133350</xdr:rowOff>
    </xdr:from>
    <xdr:to>
      <xdr:col>3</xdr:col>
      <xdr:colOff>1066800</xdr:colOff>
      <xdr:row>42</xdr:row>
      <xdr:rowOff>19050</xdr:rowOff>
    </xdr:to>
    <xdr:graphicFrame macro="">
      <xdr:nvGraphicFramePr>
        <xdr:cNvPr id="2" name="Gráfico 1">
          <a:extLst>
            <a:ext uri="{FF2B5EF4-FFF2-40B4-BE49-F238E27FC236}">
              <a16:creationId xmlns:a16="http://schemas.microsoft.com/office/drawing/2014/main" id="{5C23DFF5-692A-F9DB-66BB-EA469262402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atosExternos_1" connectionId="1" xr16:uid="{636BF1DD-AD3F-40EB-A151-612BB4AF26C0}" autoFormatId="16" applyNumberFormats="0" applyBorderFormats="0" applyFontFormats="0" applyPatternFormats="0" applyAlignmentFormats="0" applyWidthHeightFormats="0">
  <queryTableRefresh nextId="23">
    <queryTableFields count="22">
      <queryTableField id="1" name="Expone las ideas por medio de escritos" tableColumnId="1"/>
      <queryTableField id="2" name="Se expresa en forma lógica, coherente y argumentativa" tableColumnId="2"/>
      <queryTableField id="3" name="Persuade y convence a sus interlocutores" tableColumnId="3"/>
      <queryTableField id="4" name="Identifica y utiliza símbolos para comunicarse (lenguaje icónico, lenguaje no verbal, etc.)" tableColumnId="4"/>
      <queryTableField id="5" name="Acepta las diferencias y trabaja en contextos multiculturales" tableColumnId="5"/>
      <queryTableField id="6" name="Utiliza herramientas informáticas básicas (procesadores de texto, hojas de cálculo, correo electrónico, etc.)" tableColumnId="6"/>
      <queryTableField id="7" name="Aprende y se mantiene actualizado" tableColumnId="7"/>
      <queryTableField id="8" name="Es creativo e innovador" tableColumnId="8"/>
      <queryTableField id="9" name="Maneja otros idiomas, específicamente el inglés " tableColumnId="9"/>
      <queryTableField id="10" name="Interpreta el contexto político, social, económico y tecnológico" tableColumnId="10"/>
      <queryTableField id="11" name="Crea, investiga y adopta nuevas tecnologías de la información y comunicación" tableColumnId="11"/>
      <queryTableField id="12" name="Diseña e implementa soluciones con el apoyo de tecnología" tableColumnId="12"/>
      <queryTableField id="13" name="Capacidad de abstracción análisis y síntesis" tableColumnId="13"/>
      <queryTableField id="14" name="Comprende la realidad que lo rodea" tableColumnId="14"/>
      <queryTableField id="15" name="Asume una cultura de convivencia" tableColumnId="15"/>
      <queryTableField id="16" name="Maneja, interpreta y analiza grandes volúmenes de información, para aplicarla a la solución de problemas del sector salud o satisfacer necesidades de las comunidades" tableColumnId="16"/>
      <queryTableField id="17" name="Se adapta al cambio con mente abierta y positiva teniendo en cuenta los beneficios que puede traer ese cambio, para ser capaz de optimizar los servicios farmacéuticos que apunten al mejoramiento de la calidad de vida de la comunidad" tableColumnId="17"/>
      <queryTableField id="18" name="Es buen líder, organizador, planificador y tiene un manejo del personal " tableColumnId="18"/>
      <queryTableField id="19" name="Capacidad de crítica y autocrítica, con el fin de identificar errores y aprender de ellos" tableColumnId="19"/>
      <queryTableField id="20" name="Es capaz de tomar decisiones, para escoger entre varias alternativas la más acertada con el fin de alcanzar una meta" tableColumnId="20"/>
      <queryTableField id="21" name="Es capaz de apropiarse de valores como: honestidad, ética, responsabilidad, respeto y solidaridad" tableColumnId="21"/>
      <queryTableField id="22" name="kmeans_2" tableColumnId="22"/>
    </queryTableFields>
  </queryTableRefresh>
</queryTable>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DatosExternos_1" connectionId="2" xr16:uid="{17839C24-A64F-48E3-8716-A8A02D8B3E4D}" autoFormatId="16" applyNumberFormats="0" applyBorderFormats="0" applyFontFormats="0" applyPatternFormats="0" applyAlignmentFormats="0" applyWidthHeightFormats="0">
  <queryTableRefresh nextId="23">
    <queryTableFields count="22">
      <queryTableField id="1" name="Expone las ideas por medio de escritos" tableColumnId="1"/>
      <queryTableField id="2" name="Se expresa en forma lógica, coherente y argumentativa" tableColumnId="2"/>
      <queryTableField id="3" name="Persuade y convence a sus interlocutores" tableColumnId="3"/>
      <queryTableField id="4" name="Identifica y utiliza símbolos para comunicarse (lenguaje icónico, lenguaje no verbal, etc.)" tableColumnId="4"/>
      <queryTableField id="5" name="Acepta las diferencias y trabaja en contextos multiculturales" tableColumnId="5"/>
      <queryTableField id="6" name="Utiliza herramientas informáticas básicas (procesadores de texto, hojas de cálculo, correo electrónico, etc.)" tableColumnId="6"/>
      <queryTableField id="7" name="Aprende y se mantiene actualizado" tableColumnId="7"/>
      <queryTableField id="8" name="Es creativo e innovador" tableColumnId="8"/>
      <queryTableField id="9" name="Maneja otros idiomas, específicamente el inglés " tableColumnId="9"/>
      <queryTableField id="10" name="Interpreta el contexto político, social, económico y tecnológico" tableColumnId="10"/>
      <queryTableField id="11" name="Crea, investiga y adopta nuevas tecnologías de la información y comunicación" tableColumnId="11"/>
      <queryTableField id="12" name="Diseña e implementa soluciones con el apoyo de tecnología" tableColumnId="12"/>
      <queryTableField id="13" name="Capacidad de abstracción análisis y síntesis" tableColumnId="13"/>
      <queryTableField id="14" name="Comprende la realidad que lo rodea" tableColumnId="14"/>
      <queryTableField id="15" name="Asume una cultura de convivencia" tableColumnId="15"/>
      <queryTableField id="16" name="Maneja, interpreta y analiza grandes volúmenes de información, para aplicarla a la solución de problemas del sector salud o satisfacer necesidades de las comunidades" tableColumnId="16"/>
      <queryTableField id="17" name="Se adapta al cambio con mente abierta y positiva teniendo en cuenta los beneficios que puede traer ese cambio, para ser capaz de optimizar los servicios farmacéuticos que apunten al mejoramiento de la calidad de vida de la comunidad" tableColumnId="17"/>
      <queryTableField id="18" name="Es buen líder, organizador, planificador y tiene un manejo del personal " tableColumnId="18"/>
      <queryTableField id="19" name="Capacidad de crítica y autocrítica, con el fin de identificar errores y aprender de ellos" tableColumnId="19"/>
      <queryTableField id="20" name="Es capaz de tomar decisiones, para escoger entre varias alternativas la más acertada con el fin de alcanzar una meta" tableColumnId="20"/>
      <queryTableField id="21" name="Es capaz de apropiarse de valores como: honestidad, ética, responsabilidad, respeto y solidaridad" tableColumnId="21"/>
      <queryTableField id="22" name="kmeans_2" tableColumnId="22"/>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2.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235CCFF-F865-4115-9FB8-C60B0C23ED75}" name="Sheet1" displayName="Sheet1" ref="A1:V33" tableType="queryTable" totalsRowShown="0">
  <autoFilter ref="A1:V33" xr:uid="{8235CCFF-F865-4115-9FB8-C60B0C23ED75}"/>
  <tableColumns count="22">
    <tableColumn id="1" xr3:uid="{38B4F520-C9FC-4870-A819-1FAED11C46F0}" uniqueName="1" name="Expone las ideas por medio de escritos" queryTableFieldId="1"/>
    <tableColumn id="2" xr3:uid="{B68A2210-E2F2-437E-A551-C6F0557DF8C2}" uniqueName="2" name="Se expresa en forma lógica, coherente y argumentativa" queryTableFieldId="2"/>
    <tableColumn id="3" xr3:uid="{338B6E3D-FE1C-42C6-B0DB-5B4285AB2BB5}" uniqueName="3" name="Persuade y convence a sus interlocutores" queryTableFieldId="3"/>
    <tableColumn id="4" xr3:uid="{B15BA81C-2E7C-4384-9841-4DC8A16B54BA}" uniqueName="4" name="Identifica y utiliza símbolos para comunicarse (lenguaje icónico, lenguaje no verbal, etc.)" queryTableFieldId="4"/>
    <tableColumn id="5" xr3:uid="{0AA9808F-5419-45D7-BC07-306862E65FC7}" uniqueName="5" name="Acepta las diferencias y trabaja en contextos multiculturales" queryTableFieldId="5"/>
    <tableColumn id="6" xr3:uid="{725C5C54-0D49-4767-AF3C-29C43E1DE82C}" uniqueName="6" name="Utiliza herramientas informáticas básicas (procesadores de texto, hojas de cálculo, correo electrónico, etc.)" queryTableFieldId="6"/>
    <tableColumn id="7" xr3:uid="{73D5DAA2-CEAF-45E2-A658-188B74A7716C}" uniqueName="7" name="Aprende y se mantiene actualizado" queryTableFieldId="7"/>
    <tableColumn id="8" xr3:uid="{58D85229-69DE-4E79-8C6F-761105B5920C}" uniqueName="8" name="Es creativo e innovador" queryTableFieldId="8"/>
    <tableColumn id="9" xr3:uid="{32EDB331-8504-4D4F-B582-659DA6F224DD}" uniqueName="9" name="Maneja otros idiomas, específicamente el inglés " queryTableFieldId="9"/>
    <tableColumn id="10" xr3:uid="{3F3BE271-1D4C-49BE-B08A-156F6F69969A}" uniqueName="10" name="Interpreta el contexto político, social, económico y tecnológico" queryTableFieldId="10"/>
    <tableColumn id="11" xr3:uid="{84328D4A-D14B-43EA-B403-5EBDF6875D9E}" uniqueName="11" name="Crea, investiga y adopta nuevas tecnologías de la información y comunicación" queryTableFieldId="11"/>
    <tableColumn id="12" xr3:uid="{55BAC94F-ED99-4F15-BD43-72DA84A5FDB9}" uniqueName="12" name="Diseña e implementa soluciones con el apoyo de tecnología" queryTableFieldId="12"/>
    <tableColumn id="13" xr3:uid="{6B6FA84E-81F8-432B-B330-2D7930657977}" uniqueName="13" name="Capacidad de abstracción análisis y síntesis" queryTableFieldId="13" dataDxfId="1"/>
    <tableColumn id="14" xr3:uid="{14F61E2A-EAFD-448C-AF6E-6C8B23E18E2D}" uniqueName="14" name="Comprende la realidad que lo rodea" queryTableFieldId="14"/>
    <tableColumn id="15" xr3:uid="{ABC9AD30-C470-41FB-9AFC-75D49ABBAFA2}" uniqueName="15" name="Asume una cultura de convivencia" queryTableFieldId="15" dataDxfId="0"/>
    <tableColumn id="16" xr3:uid="{9D8FB995-5ABC-44E8-880C-9504F34F5AF7}" uniqueName="16" name="Maneja, interpreta y analiza grandes volúmenes de información, para aplicarla a la solución de problemas del sector salud o satisfacer necesidades de las comunidades" queryTableFieldId="16"/>
    <tableColumn id="17" xr3:uid="{836CF71E-F64D-4A8C-8534-F04BC518D737}" uniqueName="17" name="Se adapta al cambio con mente abierta y positiva teniendo en cuenta los beneficios que puede traer ese cambio, para ser capaz de optimizar los servicios farmacéuticos que apunten al mejoramiento de la calidad de vida de la comunidad" queryTableFieldId="17"/>
    <tableColumn id="18" xr3:uid="{FD452234-5571-4D1C-997A-4A5401FC8EDB}" uniqueName="18" name="Es buen líder, organizador, planificador y tiene un manejo del personal " queryTableFieldId="18"/>
    <tableColumn id="19" xr3:uid="{9F7369CC-8C81-44C7-BAAD-2EE5A469E4A7}" uniqueName="19" name="Capacidad de crítica y autocrítica, con el fin de identificar errores y aprender de ellos" queryTableFieldId="19"/>
    <tableColumn id="20" xr3:uid="{6D91C7D9-5765-410E-B8DE-1DDA9CEEED12}" uniqueName="20" name="Es capaz de tomar decisiones, para escoger entre varias alternativas la más acertada con el fin de alcanzar una meta" queryTableFieldId="20"/>
    <tableColumn id="21" xr3:uid="{00D378B3-FFB4-46F2-A7B0-A017552E18D9}" uniqueName="21" name="Es capaz de apropiarse de valores como: honestidad, ética, responsabilidad, respeto y solidaridad" queryTableFieldId="21"/>
    <tableColumn id="22" xr3:uid="{A81C92A8-106B-4747-B1AE-5C45BCA3EAD8}" uniqueName="22" name="kmeans_2" queryTableFieldId="22"/>
  </tableColumns>
  <tableStyleInfo name="TableStyleMedium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4D5EEAC-5A6C-4138-91DE-5A928798F7B1}" name="Sheet1__2" displayName="Sheet1__2" ref="A1:V17" tableType="queryTable" totalsRowShown="0">
  <autoFilter ref="A1:V17" xr:uid="{E4D5EEAC-5A6C-4138-91DE-5A928798F7B1}"/>
  <tableColumns count="22">
    <tableColumn id="1" xr3:uid="{8E7A8971-4689-463B-860E-4A9EACF8C96A}" uniqueName="1" name="Expone las ideas por medio de escritos" queryTableFieldId="1"/>
    <tableColumn id="2" xr3:uid="{5083FC36-DC34-49F2-877D-25650585EDB3}" uniqueName="2" name="Se expresa en forma lógica, coherente y argumentativa" queryTableFieldId="2"/>
    <tableColumn id="3" xr3:uid="{EC247402-482A-4745-8444-5900D6FA7C79}" uniqueName="3" name="Persuade y convence a sus interlocutores" queryTableFieldId="3"/>
    <tableColumn id="4" xr3:uid="{8522FA58-2F5A-43DC-9BCB-27EEED82E06C}" uniqueName="4" name="Identifica y utiliza símbolos para comunicarse (lenguaje icónico, lenguaje no verbal, etc.)" queryTableFieldId="4"/>
    <tableColumn id="5" xr3:uid="{3E48C95E-2AD4-4372-961F-80ED10D92A3E}" uniqueName="5" name="Acepta las diferencias y trabaja en contextos multiculturales" queryTableFieldId="5"/>
    <tableColumn id="6" xr3:uid="{DC12481B-4F00-4204-9263-A7815F2BC34E}" uniqueName="6" name="Utiliza herramientas informáticas básicas (procesadores de texto, hojas de cálculo, correo electrónico, etc.)" queryTableFieldId="6"/>
    <tableColumn id="7" xr3:uid="{EC6D9AC0-6F90-4845-AB01-F50F36FE2A2F}" uniqueName="7" name="Aprende y se mantiene actualizado" queryTableFieldId="7"/>
    <tableColumn id="8" xr3:uid="{4B262D22-6EEF-4743-8C4E-A71AFD90C012}" uniqueName="8" name="Es creativo e innovador" queryTableFieldId="8"/>
    <tableColumn id="9" xr3:uid="{1F926A05-CC28-4610-9AD1-09D111E87505}" uniqueName="9" name="Maneja otros idiomas, específicamente el inglés " queryTableFieldId="9"/>
    <tableColumn id="10" xr3:uid="{C703C9A4-400C-48CB-837E-8B50397DBB0F}" uniqueName="10" name="Interpreta el contexto político, social, económico y tecnológico" queryTableFieldId="10"/>
    <tableColumn id="11" xr3:uid="{417A004C-A680-44E7-8241-D828551C3D1A}" uniqueName="11" name="Crea, investiga y adopta nuevas tecnologías de la información y comunicación" queryTableFieldId="11"/>
    <tableColumn id="12" xr3:uid="{91963C3E-77AA-4353-898F-1EE9C5292DF1}" uniqueName="12" name="Diseña e implementa soluciones con el apoyo de tecnología" queryTableFieldId="12"/>
    <tableColumn id="13" xr3:uid="{88CD7FD3-FC69-4854-9893-1F3C44A8E5F9}" uniqueName="13" name="Capacidad de abstracción análisis y síntesis" queryTableFieldId="13"/>
    <tableColumn id="14" xr3:uid="{25219932-36D7-45D3-A792-CDB07DB37C0F}" uniqueName="14" name="Comprende la realidad que lo rodea" queryTableFieldId="14"/>
    <tableColumn id="15" xr3:uid="{9B11FC73-411D-45BB-8CFA-5F2E9DE55A81}" uniqueName="15" name="Asume una cultura de convivencia" queryTableFieldId="15"/>
    <tableColumn id="16" xr3:uid="{5D92E6FC-0B5E-45DF-84D8-07BD5800D3F9}" uniqueName="16" name="Maneja, interpreta y analiza grandes volúmenes de información, para aplicarla a la solución de problemas del sector salud o satisfacer necesidades de las comunidades" queryTableFieldId="16"/>
    <tableColumn id="17" xr3:uid="{4D19DE57-BA5D-43FB-B91A-6115FA459FB5}" uniqueName="17" name="Se adapta al cambio con mente abierta y positiva teniendo en cuenta los beneficios que puede traer ese cambio, para ser capaz de optimizar los servicios farmacéuticos que apunten al mejoramiento de la calidad de vida de la comunidad" queryTableFieldId="17"/>
    <tableColumn id="18" xr3:uid="{55B4B59C-88D3-47EE-97B7-FA5A8303DEBB}" uniqueName="18" name="Es buen líder, organizador, planificador y tiene un manejo del personal " queryTableFieldId="18"/>
    <tableColumn id="19" xr3:uid="{AE92878D-7800-4E1B-BF9A-10F49E6812A1}" uniqueName="19" name="Capacidad de crítica y autocrítica, con el fin de identificar errores y aprender de ellos" queryTableFieldId="19"/>
    <tableColumn id="20" xr3:uid="{BE4CC277-4D16-479A-9766-74E5AFE4F2E0}" uniqueName="20" name="Es capaz de tomar decisiones, para escoger entre varias alternativas la más acertada con el fin de alcanzar una meta" queryTableFieldId="20"/>
    <tableColumn id="21" xr3:uid="{5E165B7B-AA95-4DC5-AB1A-F814EADA1D43}" uniqueName="21" name="Es capaz de apropiarse de valores como: honestidad, ética, responsabilidad, respeto y solidaridad" queryTableFieldId="21"/>
    <tableColumn id="22" xr3:uid="{E38EADA1-C75A-4556-8A8A-791CB5059AD6}" uniqueName="22" name="kmeans_2" queryTableFieldId="22"/>
  </tableColumns>
  <tableStyleInfo name="TableStyleMedium7"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36"/>
  <sheetViews>
    <sheetView tabSelected="1" topLeftCell="A35" workbookViewId="0">
      <selection activeCell="X4" sqref="X4"/>
    </sheetView>
  </sheetViews>
  <sheetFormatPr baseColWidth="10" defaultColWidth="9.140625" defaultRowHeight="15" x14ac:dyDescent="0.25"/>
  <cols>
    <col min="1" max="1" width="20.28515625" customWidth="1"/>
    <col min="2" max="2" width="17.7109375" customWidth="1"/>
    <col min="3" max="3" width="20.7109375" customWidth="1"/>
    <col min="4" max="4" width="20" customWidth="1"/>
    <col min="5" max="5" width="17.42578125" customWidth="1"/>
    <col min="6" max="6" width="15.7109375" customWidth="1"/>
    <col min="7" max="7" width="12.7109375" customWidth="1"/>
    <col min="8" max="8" width="11.5703125" customWidth="1"/>
    <col min="9" max="9" width="15.42578125" customWidth="1"/>
    <col min="10" max="10" width="12.7109375" customWidth="1"/>
    <col min="11" max="11" width="13.5703125" customWidth="1"/>
    <col min="12" max="12" width="17.5703125" customWidth="1"/>
    <col min="13" max="13" width="11.7109375" customWidth="1"/>
    <col min="14" max="14" width="13.42578125" customWidth="1"/>
    <col min="15" max="15" width="12" customWidth="1"/>
    <col min="16" max="16" width="16.28515625" customWidth="1"/>
    <col min="17" max="17" width="23.140625" customWidth="1"/>
    <col min="18" max="18" width="12.5703125" customWidth="1"/>
    <col min="19" max="19" width="15.5703125" customWidth="1"/>
    <col min="20" max="20" width="24.28515625" customWidth="1"/>
    <col min="21" max="21" width="17" customWidth="1"/>
    <col min="24" max="24" width="10.5703125" customWidth="1"/>
  </cols>
  <sheetData>
    <row r="1" spans="1:25" ht="136.5" customHeight="1" x14ac:dyDescent="0.25">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row>
    <row r="2" spans="1:25" x14ac:dyDescent="0.25">
      <c r="A2" s="1">
        <v>3</v>
      </c>
      <c r="B2" s="1">
        <v>4</v>
      </c>
      <c r="C2" s="1">
        <v>4</v>
      </c>
      <c r="D2" s="1">
        <v>3</v>
      </c>
      <c r="E2" s="1">
        <v>4</v>
      </c>
      <c r="F2" s="1">
        <v>5</v>
      </c>
      <c r="G2" s="1">
        <v>4</v>
      </c>
      <c r="H2" s="1">
        <v>3</v>
      </c>
      <c r="I2" s="1">
        <v>5</v>
      </c>
      <c r="J2" s="1">
        <v>4</v>
      </c>
      <c r="K2" s="1">
        <v>4</v>
      </c>
      <c r="L2" s="1">
        <v>3</v>
      </c>
      <c r="M2" s="1">
        <v>4</v>
      </c>
      <c r="N2" s="1">
        <v>5</v>
      </c>
      <c r="O2" s="1">
        <v>5</v>
      </c>
      <c r="P2" s="1">
        <v>4</v>
      </c>
      <c r="Q2" s="1">
        <v>4</v>
      </c>
      <c r="R2" s="1">
        <v>5</v>
      </c>
      <c r="S2" s="1">
        <v>4</v>
      </c>
      <c r="T2" s="1">
        <v>5</v>
      </c>
      <c r="U2" s="1">
        <v>5</v>
      </c>
      <c r="V2" s="1">
        <v>1</v>
      </c>
    </row>
    <row r="3" spans="1:25" x14ac:dyDescent="0.25">
      <c r="A3" s="1">
        <v>4</v>
      </c>
      <c r="B3" s="1">
        <v>5</v>
      </c>
      <c r="C3" s="1">
        <v>4</v>
      </c>
      <c r="D3" s="1">
        <v>5</v>
      </c>
      <c r="E3" s="1">
        <v>5</v>
      </c>
      <c r="F3" s="1">
        <v>5</v>
      </c>
      <c r="G3" s="1">
        <v>5</v>
      </c>
      <c r="H3" s="1">
        <v>4</v>
      </c>
      <c r="I3" s="1">
        <v>5</v>
      </c>
      <c r="J3" s="1">
        <v>5</v>
      </c>
      <c r="K3" s="1">
        <v>5</v>
      </c>
      <c r="L3" s="1">
        <v>5</v>
      </c>
      <c r="M3" s="1">
        <v>5</v>
      </c>
      <c r="N3" s="1">
        <v>4</v>
      </c>
      <c r="O3" s="1">
        <v>5</v>
      </c>
      <c r="P3" s="1">
        <v>5</v>
      </c>
      <c r="Q3" s="1">
        <v>4</v>
      </c>
      <c r="R3" s="1">
        <v>5</v>
      </c>
      <c r="S3" s="1">
        <v>5</v>
      </c>
      <c r="T3" s="1">
        <v>5</v>
      </c>
      <c r="U3" s="1">
        <v>5</v>
      </c>
      <c r="V3" s="1">
        <v>1</v>
      </c>
      <c r="X3" s="1" t="s">
        <v>49</v>
      </c>
      <c r="Y3" s="1">
        <f>COUNTIF(V2:V28,"=0")</f>
        <v>7</v>
      </c>
    </row>
    <row r="4" spans="1:25" x14ac:dyDescent="0.25">
      <c r="A4" s="1">
        <v>4</v>
      </c>
      <c r="B4" s="1">
        <v>5</v>
      </c>
      <c r="C4" s="1">
        <v>5</v>
      </c>
      <c r="D4" s="1">
        <v>4</v>
      </c>
      <c r="E4" s="1">
        <v>4</v>
      </c>
      <c r="F4" s="1">
        <v>5</v>
      </c>
      <c r="G4" s="1">
        <v>5</v>
      </c>
      <c r="H4" s="1">
        <v>5</v>
      </c>
      <c r="I4" s="1">
        <v>4</v>
      </c>
      <c r="J4" s="1">
        <v>5</v>
      </c>
      <c r="K4" s="1">
        <v>4</v>
      </c>
      <c r="L4" s="1">
        <v>4</v>
      </c>
      <c r="M4" s="1">
        <v>5</v>
      </c>
      <c r="N4" s="1">
        <v>5</v>
      </c>
      <c r="O4" s="1">
        <v>4</v>
      </c>
      <c r="P4" s="1">
        <v>5</v>
      </c>
      <c r="Q4" s="1">
        <v>4</v>
      </c>
      <c r="R4" s="1">
        <v>5</v>
      </c>
      <c r="S4" s="1">
        <v>5</v>
      </c>
      <c r="T4" s="1">
        <v>5</v>
      </c>
      <c r="U4" s="1">
        <v>5</v>
      </c>
      <c r="V4" s="1">
        <v>1</v>
      </c>
      <c r="X4" s="1" t="s">
        <v>48</v>
      </c>
      <c r="Y4" s="1">
        <f>COUNTIF(V2:V28,"=1")</f>
        <v>20</v>
      </c>
    </row>
    <row r="5" spans="1:25" x14ac:dyDescent="0.25">
      <c r="A5" s="1">
        <v>2</v>
      </c>
      <c r="B5" s="1">
        <v>2</v>
      </c>
      <c r="C5" s="1">
        <v>1</v>
      </c>
      <c r="D5" s="1">
        <v>2</v>
      </c>
      <c r="E5" s="1">
        <v>1</v>
      </c>
      <c r="F5" s="1">
        <v>2</v>
      </c>
      <c r="G5" s="1">
        <v>2</v>
      </c>
      <c r="H5" s="1">
        <v>1</v>
      </c>
      <c r="I5" s="1">
        <v>1</v>
      </c>
      <c r="J5" s="1">
        <v>1</v>
      </c>
      <c r="K5" s="1">
        <v>2</v>
      </c>
      <c r="L5" s="1">
        <v>1</v>
      </c>
      <c r="M5" s="1">
        <v>2</v>
      </c>
      <c r="N5" s="1">
        <v>1</v>
      </c>
      <c r="O5" s="1">
        <v>4</v>
      </c>
      <c r="P5" s="1">
        <v>1</v>
      </c>
      <c r="Q5" s="1">
        <v>1</v>
      </c>
      <c r="R5" s="1">
        <v>4</v>
      </c>
      <c r="S5" s="1">
        <v>4</v>
      </c>
      <c r="T5" s="1">
        <v>4</v>
      </c>
      <c r="U5" s="1">
        <v>4</v>
      </c>
      <c r="V5" s="1">
        <v>0</v>
      </c>
    </row>
    <row r="6" spans="1:25" x14ac:dyDescent="0.25">
      <c r="A6" s="1">
        <v>3</v>
      </c>
      <c r="B6" s="1">
        <v>3</v>
      </c>
      <c r="C6" s="1">
        <v>3</v>
      </c>
      <c r="D6" s="1">
        <v>2</v>
      </c>
      <c r="E6" s="1">
        <v>3</v>
      </c>
      <c r="F6" s="1">
        <v>4</v>
      </c>
      <c r="G6" s="1">
        <v>3</v>
      </c>
      <c r="H6" s="1">
        <v>3</v>
      </c>
      <c r="I6" s="1">
        <v>1</v>
      </c>
      <c r="J6" s="1">
        <v>2</v>
      </c>
      <c r="K6" s="1">
        <v>2</v>
      </c>
      <c r="L6" s="1">
        <v>3</v>
      </c>
      <c r="M6" s="1">
        <v>3</v>
      </c>
      <c r="N6" s="1">
        <v>4</v>
      </c>
      <c r="O6" s="1">
        <v>4</v>
      </c>
      <c r="P6" s="1">
        <v>3</v>
      </c>
      <c r="Q6" s="1">
        <v>3</v>
      </c>
      <c r="R6" s="1">
        <v>4</v>
      </c>
      <c r="S6" s="1">
        <v>4</v>
      </c>
      <c r="T6" s="1">
        <v>4</v>
      </c>
      <c r="U6" s="1">
        <v>4</v>
      </c>
      <c r="V6" s="1">
        <v>0</v>
      </c>
    </row>
    <row r="7" spans="1:25" x14ac:dyDescent="0.25">
      <c r="A7" s="1">
        <v>5</v>
      </c>
      <c r="B7" s="1">
        <v>5</v>
      </c>
      <c r="C7" s="1">
        <v>4</v>
      </c>
      <c r="D7" s="1">
        <v>4</v>
      </c>
      <c r="E7" s="1">
        <v>5</v>
      </c>
      <c r="F7" s="1">
        <v>5</v>
      </c>
      <c r="G7" s="1">
        <v>5</v>
      </c>
      <c r="H7" s="1">
        <v>5</v>
      </c>
      <c r="I7" s="1">
        <v>3</v>
      </c>
      <c r="J7" s="1">
        <v>4</v>
      </c>
      <c r="K7" s="1">
        <v>3</v>
      </c>
      <c r="L7" s="1">
        <v>4</v>
      </c>
      <c r="M7" s="1">
        <v>4</v>
      </c>
      <c r="N7" s="1">
        <v>5</v>
      </c>
      <c r="O7" s="1">
        <v>5</v>
      </c>
      <c r="P7" s="1">
        <v>5</v>
      </c>
      <c r="Q7" s="1">
        <v>5</v>
      </c>
      <c r="R7" s="1">
        <v>4</v>
      </c>
      <c r="S7" s="1">
        <v>5</v>
      </c>
      <c r="T7" s="1">
        <v>5</v>
      </c>
      <c r="U7" s="1">
        <v>4</v>
      </c>
      <c r="V7" s="1">
        <v>1</v>
      </c>
    </row>
    <row r="8" spans="1:25" x14ac:dyDescent="0.25">
      <c r="A8" s="1">
        <v>5</v>
      </c>
      <c r="B8" s="1">
        <v>5</v>
      </c>
      <c r="C8" s="1">
        <v>5</v>
      </c>
      <c r="D8" s="1">
        <v>1</v>
      </c>
      <c r="E8" s="1">
        <v>1</v>
      </c>
      <c r="F8" s="1">
        <v>5</v>
      </c>
      <c r="G8" s="1">
        <v>5</v>
      </c>
      <c r="H8" s="1">
        <v>5</v>
      </c>
      <c r="I8" s="1">
        <v>1</v>
      </c>
      <c r="J8" s="1">
        <v>5</v>
      </c>
      <c r="K8" s="1">
        <v>5</v>
      </c>
      <c r="L8" s="1">
        <v>5</v>
      </c>
      <c r="M8" s="1">
        <v>5</v>
      </c>
      <c r="N8" s="1">
        <v>5</v>
      </c>
      <c r="O8" s="1">
        <v>5</v>
      </c>
      <c r="P8" s="1">
        <v>5</v>
      </c>
      <c r="Q8" s="1">
        <v>5</v>
      </c>
      <c r="R8" s="1">
        <v>5</v>
      </c>
      <c r="S8" s="1">
        <v>5</v>
      </c>
      <c r="T8" s="1">
        <v>5</v>
      </c>
      <c r="U8" s="1">
        <v>5</v>
      </c>
      <c r="V8" s="1">
        <v>1</v>
      </c>
    </row>
    <row r="9" spans="1:25" x14ac:dyDescent="0.25">
      <c r="A9" s="1">
        <v>4</v>
      </c>
      <c r="B9" s="1">
        <v>5</v>
      </c>
      <c r="C9" s="1">
        <v>5</v>
      </c>
      <c r="D9" s="1">
        <v>4</v>
      </c>
      <c r="E9" s="1">
        <v>5</v>
      </c>
      <c r="F9" s="1">
        <v>5</v>
      </c>
      <c r="G9" s="1">
        <v>5</v>
      </c>
      <c r="H9" s="1">
        <v>5</v>
      </c>
      <c r="I9" s="1">
        <v>2</v>
      </c>
      <c r="J9" s="1">
        <v>5</v>
      </c>
      <c r="K9" s="1">
        <v>5</v>
      </c>
      <c r="L9" s="1">
        <v>5</v>
      </c>
      <c r="M9" s="1">
        <v>5</v>
      </c>
      <c r="N9" s="1">
        <v>5</v>
      </c>
      <c r="O9" s="1">
        <v>5</v>
      </c>
      <c r="P9" s="1">
        <v>5</v>
      </c>
      <c r="Q9" s="1">
        <v>5</v>
      </c>
      <c r="R9" s="1">
        <v>5</v>
      </c>
      <c r="S9" s="1">
        <v>4</v>
      </c>
      <c r="T9" s="1">
        <v>5</v>
      </c>
      <c r="U9" s="1">
        <v>5</v>
      </c>
      <c r="V9" s="1">
        <v>1</v>
      </c>
    </row>
    <row r="10" spans="1:25" x14ac:dyDescent="0.25">
      <c r="A10" s="1">
        <v>5</v>
      </c>
      <c r="B10" s="1">
        <v>4</v>
      </c>
      <c r="C10" s="1">
        <v>4</v>
      </c>
      <c r="D10" s="1">
        <v>4</v>
      </c>
      <c r="E10" s="1">
        <v>4</v>
      </c>
      <c r="F10" s="1">
        <v>4</v>
      </c>
      <c r="G10" s="1">
        <v>4</v>
      </c>
      <c r="H10" s="1">
        <v>4</v>
      </c>
      <c r="I10" s="1">
        <v>4</v>
      </c>
      <c r="J10" s="1">
        <v>4</v>
      </c>
      <c r="K10" s="1">
        <v>4</v>
      </c>
      <c r="L10" s="1">
        <v>4</v>
      </c>
      <c r="M10" s="1">
        <v>3</v>
      </c>
      <c r="N10" s="1">
        <v>4</v>
      </c>
      <c r="O10" s="1">
        <v>4</v>
      </c>
      <c r="P10" s="1">
        <v>4</v>
      </c>
      <c r="Q10" s="1">
        <v>4</v>
      </c>
      <c r="R10" s="1">
        <v>4</v>
      </c>
      <c r="S10" s="1">
        <v>4</v>
      </c>
      <c r="T10" s="1">
        <v>4</v>
      </c>
      <c r="U10" s="1">
        <v>4</v>
      </c>
      <c r="V10" s="1">
        <v>1</v>
      </c>
    </row>
    <row r="11" spans="1:25" x14ac:dyDescent="0.25">
      <c r="A11" s="1">
        <v>4</v>
      </c>
      <c r="B11" s="1">
        <v>5</v>
      </c>
      <c r="C11" s="1">
        <v>4</v>
      </c>
      <c r="D11" s="1">
        <v>2</v>
      </c>
      <c r="E11" s="1">
        <v>5</v>
      </c>
      <c r="F11" s="1">
        <v>5</v>
      </c>
      <c r="G11" s="1">
        <v>5</v>
      </c>
      <c r="H11" s="1">
        <v>5</v>
      </c>
      <c r="I11" s="1">
        <v>4</v>
      </c>
      <c r="J11" s="1">
        <v>5</v>
      </c>
      <c r="K11" s="1">
        <v>5</v>
      </c>
      <c r="L11" s="1">
        <v>4</v>
      </c>
      <c r="M11" s="1">
        <v>3</v>
      </c>
      <c r="N11" s="1">
        <v>5</v>
      </c>
      <c r="O11" s="1">
        <v>5</v>
      </c>
      <c r="P11" s="1">
        <v>5</v>
      </c>
      <c r="Q11" s="1">
        <v>4</v>
      </c>
      <c r="R11" s="1">
        <v>5</v>
      </c>
      <c r="S11" s="1">
        <v>5</v>
      </c>
      <c r="T11" s="1">
        <v>4</v>
      </c>
      <c r="U11" s="1">
        <v>5</v>
      </c>
      <c r="V11" s="1">
        <v>1</v>
      </c>
    </row>
    <row r="12" spans="1:25" x14ac:dyDescent="0.25">
      <c r="A12" s="1">
        <v>4</v>
      </c>
      <c r="B12" s="1">
        <v>5</v>
      </c>
      <c r="C12" s="1">
        <v>5</v>
      </c>
      <c r="D12" s="1">
        <v>4</v>
      </c>
      <c r="E12" s="1">
        <v>5</v>
      </c>
      <c r="F12" s="1">
        <v>4</v>
      </c>
      <c r="G12" s="1">
        <v>4</v>
      </c>
      <c r="H12" s="1">
        <v>4</v>
      </c>
      <c r="I12" s="1">
        <v>1</v>
      </c>
      <c r="J12" s="1">
        <v>4</v>
      </c>
      <c r="K12" s="1">
        <v>4</v>
      </c>
      <c r="L12" s="1">
        <v>5</v>
      </c>
      <c r="M12" s="1">
        <v>5</v>
      </c>
      <c r="N12" s="1">
        <v>5</v>
      </c>
      <c r="O12" s="1">
        <v>5</v>
      </c>
      <c r="P12" s="1">
        <v>5</v>
      </c>
      <c r="Q12" s="1">
        <v>5</v>
      </c>
      <c r="R12" s="1">
        <v>5</v>
      </c>
      <c r="S12" s="1">
        <v>5</v>
      </c>
      <c r="T12" s="1">
        <v>5</v>
      </c>
      <c r="U12" s="1">
        <v>5</v>
      </c>
      <c r="V12" s="1">
        <v>1</v>
      </c>
    </row>
    <row r="13" spans="1:25" x14ac:dyDescent="0.25">
      <c r="A13" s="1">
        <v>4</v>
      </c>
      <c r="B13" s="1">
        <v>4</v>
      </c>
      <c r="C13" s="1">
        <v>3</v>
      </c>
      <c r="D13" s="1">
        <v>2</v>
      </c>
      <c r="E13" s="1">
        <v>2</v>
      </c>
      <c r="F13" s="1">
        <v>2</v>
      </c>
      <c r="G13" s="1">
        <v>2</v>
      </c>
      <c r="H13" s="1">
        <v>4</v>
      </c>
      <c r="I13" s="1">
        <v>1</v>
      </c>
      <c r="J13" s="1">
        <v>1</v>
      </c>
      <c r="K13" s="1">
        <v>2</v>
      </c>
      <c r="L13" s="1">
        <v>2</v>
      </c>
      <c r="M13" s="1">
        <v>4</v>
      </c>
      <c r="N13" s="1">
        <v>4</v>
      </c>
      <c r="O13" s="1">
        <v>3</v>
      </c>
      <c r="P13" s="1">
        <v>4</v>
      </c>
      <c r="Q13" s="1">
        <v>4</v>
      </c>
      <c r="R13" s="1">
        <v>4</v>
      </c>
      <c r="S13" s="1">
        <v>4</v>
      </c>
      <c r="T13" s="1">
        <v>4</v>
      </c>
      <c r="U13" s="1">
        <v>5</v>
      </c>
      <c r="V13" s="1">
        <v>0</v>
      </c>
    </row>
    <row r="14" spans="1:25" x14ac:dyDescent="0.25">
      <c r="A14" s="1">
        <v>5</v>
      </c>
      <c r="B14" s="1">
        <v>5</v>
      </c>
      <c r="C14" s="1">
        <v>4</v>
      </c>
      <c r="D14" s="1">
        <v>5</v>
      </c>
      <c r="E14" s="1">
        <v>5</v>
      </c>
      <c r="F14" s="1">
        <v>5</v>
      </c>
      <c r="G14" s="1">
        <v>5</v>
      </c>
      <c r="H14" s="1">
        <v>5</v>
      </c>
      <c r="I14" s="1">
        <v>3</v>
      </c>
      <c r="J14" s="1">
        <v>5</v>
      </c>
      <c r="K14" s="1">
        <v>5</v>
      </c>
      <c r="L14" s="1">
        <v>5</v>
      </c>
      <c r="M14" s="1">
        <v>5</v>
      </c>
      <c r="N14" s="1">
        <v>5</v>
      </c>
      <c r="O14" s="1">
        <v>5</v>
      </c>
      <c r="P14" s="1">
        <v>5</v>
      </c>
      <c r="Q14" s="1">
        <v>5</v>
      </c>
      <c r="R14" s="1">
        <v>5</v>
      </c>
      <c r="S14" s="1">
        <v>5</v>
      </c>
      <c r="T14" s="1">
        <v>5</v>
      </c>
      <c r="U14" s="1">
        <v>5</v>
      </c>
      <c r="V14" s="1">
        <v>1</v>
      </c>
    </row>
    <row r="15" spans="1:25" x14ac:dyDescent="0.25">
      <c r="A15" s="1">
        <v>4</v>
      </c>
      <c r="B15" s="1">
        <v>3</v>
      </c>
      <c r="C15" s="1">
        <v>5</v>
      </c>
      <c r="D15" s="1">
        <v>1</v>
      </c>
      <c r="E15" s="1">
        <v>5</v>
      </c>
      <c r="F15" s="1">
        <v>5</v>
      </c>
      <c r="G15" s="1">
        <v>2</v>
      </c>
      <c r="H15" s="1">
        <v>3</v>
      </c>
      <c r="I15" s="1">
        <v>1</v>
      </c>
      <c r="J15" s="1">
        <v>1</v>
      </c>
      <c r="K15" s="1">
        <v>2</v>
      </c>
      <c r="L15" s="1">
        <v>3</v>
      </c>
      <c r="M15" s="1">
        <v>2</v>
      </c>
      <c r="N15" s="1">
        <v>5</v>
      </c>
      <c r="O15" s="1">
        <v>5</v>
      </c>
      <c r="P15" s="1">
        <v>4</v>
      </c>
      <c r="Q15" s="1">
        <v>5</v>
      </c>
      <c r="R15" s="1">
        <v>4</v>
      </c>
      <c r="S15" s="1">
        <v>3</v>
      </c>
      <c r="T15" s="1">
        <v>3</v>
      </c>
      <c r="U15" s="1">
        <v>5</v>
      </c>
      <c r="V15" s="1">
        <v>0</v>
      </c>
    </row>
    <row r="16" spans="1:25" x14ac:dyDescent="0.25">
      <c r="A16" s="1">
        <v>4</v>
      </c>
      <c r="B16" s="1">
        <v>4</v>
      </c>
      <c r="C16" s="1">
        <v>3</v>
      </c>
      <c r="D16" s="1">
        <v>3</v>
      </c>
      <c r="E16" s="1">
        <v>3</v>
      </c>
      <c r="F16" s="1">
        <v>4</v>
      </c>
      <c r="G16" s="1">
        <v>3</v>
      </c>
      <c r="H16" s="1">
        <v>3</v>
      </c>
      <c r="I16" s="1">
        <v>4</v>
      </c>
      <c r="J16" s="1">
        <v>4</v>
      </c>
      <c r="K16" s="1">
        <v>4</v>
      </c>
      <c r="L16" s="1">
        <v>3</v>
      </c>
      <c r="M16" s="1">
        <v>3</v>
      </c>
      <c r="N16" s="1">
        <v>3</v>
      </c>
      <c r="O16" s="1">
        <v>2</v>
      </c>
      <c r="P16" s="1">
        <v>4</v>
      </c>
      <c r="Q16" s="1">
        <v>4</v>
      </c>
      <c r="R16" s="1">
        <v>4</v>
      </c>
      <c r="S16" s="1">
        <v>4</v>
      </c>
      <c r="T16" s="1">
        <v>4</v>
      </c>
      <c r="U16" s="1">
        <v>5</v>
      </c>
      <c r="V16" s="1">
        <v>0</v>
      </c>
    </row>
    <row r="17" spans="1:23" x14ac:dyDescent="0.25">
      <c r="A17" s="1">
        <v>3</v>
      </c>
      <c r="B17" s="1">
        <v>4</v>
      </c>
      <c r="C17" s="1">
        <v>4</v>
      </c>
      <c r="D17" s="1">
        <v>3</v>
      </c>
      <c r="E17" s="1">
        <v>4</v>
      </c>
      <c r="F17" s="1">
        <v>5</v>
      </c>
      <c r="G17" s="1">
        <v>4</v>
      </c>
      <c r="H17" s="1">
        <v>4</v>
      </c>
      <c r="I17" s="1">
        <v>3</v>
      </c>
      <c r="J17" s="1">
        <v>3</v>
      </c>
      <c r="K17" s="1">
        <v>4</v>
      </c>
      <c r="L17" s="1">
        <v>4</v>
      </c>
      <c r="M17" s="1">
        <v>3</v>
      </c>
      <c r="N17" s="1">
        <v>4</v>
      </c>
      <c r="O17" s="1">
        <v>4</v>
      </c>
      <c r="P17" s="1">
        <v>4</v>
      </c>
      <c r="Q17" s="1">
        <v>4</v>
      </c>
      <c r="R17" s="1">
        <v>5</v>
      </c>
      <c r="S17" s="1">
        <v>4</v>
      </c>
      <c r="T17" s="1">
        <v>5</v>
      </c>
      <c r="U17" s="1">
        <v>5</v>
      </c>
      <c r="V17" s="1">
        <v>1</v>
      </c>
    </row>
    <row r="18" spans="1:23" x14ac:dyDescent="0.25">
      <c r="A18" s="1">
        <v>4</v>
      </c>
      <c r="B18" s="1">
        <v>4</v>
      </c>
      <c r="C18" s="1">
        <v>4</v>
      </c>
      <c r="D18" s="1">
        <v>2</v>
      </c>
      <c r="E18" s="1">
        <v>4</v>
      </c>
      <c r="F18" s="1">
        <v>4</v>
      </c>
      <c r="G18" s="1">
        <v>4</v>
      </c>
      <c r="H18" s="1">
        <v>4</v>
      </c>
      <c r="I18" s="1">
        <v>1</v>
      </c>
      <c r="J18" s="1">
        <v>4</v>
      </c>
      <c r="K18" s="1">
        <v>4</v>
      </c>
      <c r="L18" s="1">
        <v>3</v>
      </c>
      <c r="M18" s="1">
        <v>2</v>
      </c>
      <c r="N18" s="1">
        <v>5</v>
      </c>
      <c r="O18" s="1">
        <v>4</v>
      </c>
      <c r="P18" s="1">
        <v>2</v>
      </c>
      <c r="Q18" s="1">
        <v>4</v>
      </c>
      <c r="R18" s="1">
        <v>4</v>
      </c>
      <c r="S18" s="1">
        <v>4</v>
      </c>
      <c r="T18" s="1">
        <v>4</v>
      </c>
      <c r="U18" s="1">
        <v>5</v>
      </c>
      <c r="V18" s="1">
        <v>0</v>
      </c>
    </row>
    <row r="19" spans="1:23" x14ac:dyDescent="0.25">
      <c r="A19" s="1">
        <v>5</v>
      </c>
      <c r="B19" s="1">
        <v>5</v>
      </c>
      <c r="C19" s="1">
        <v>5</v>
      </c>
      <c r="D19" s="1">
        <v>5</v>
      </c>
      <c r="E19" s="1">
        <v>4</v>
      </c>
      <c r="F19" s="1">
        <v>5</v>
      </c>
      <c r="G19" s="1">
        <v>5</v>
      </c>
      <c r="H19" s="1">
        <v>4</v>
      </c>
      <c r="I19" s="1">
        <v>2</v>
      </c>
      <c r="J19" s="1">
        <v>4</v>
      </c>
      <c r="K19" s="1">
        <v>4</v>
      </c>
      <c r="L19" s="1">
        <v>5</v>
      </c>
      <c r="M19" s="1">
        <v>4</v>
      </c>
      <c r="N19" s="1">
        <v>5</v>
      </c>
      <c r="O19" s="1">
        <v>5</v>
      </c>
      <c r="P19" s="1">
        <v>4</v>
      </c>
      <c r="Q19" s="1">
        <v>5</v>
      </c>
      <c r="R19" s="1">
        <v>5</v>
      </c>
      <c r="S19" s="1">
        <v>5</v>
      </c>
      <c r="T19" s="1">
        <v>5</v>
      </c>
      <c r="U19" s="1">
        <v>5</v>
      </c>
      <c r="V19" s="1">
        <v>1</v>
      </c>
    </row>
    <row r="20" spans="1:23" x14ac:dyDescent="0.25">
      <c r="A20" s="1">
        <v>5</v>
      </c>
      <c r="B20" s="1">
        <v>5</v>
      </c>
      <c r="C20" s="1">
        <v>5</v>
      </c>
      <c r="D20" s="1">
        <v>5</v>
      </c>
      <c r="E20" s="1">
        <v>5</v>
      </c>
      <c r="F20" s="1">
        <v>5</v>
      </c>
      <c r="G20" s="1">
        <v>5</v>
      </c>
      <c r="H20" s="1">
        <v>5</v>
      </c>
      <c r="I20" s="1">
        <v>1</v>
      </c>
      <c r="J20" s="1">
        <v>5</v>
      </c>
      <c r="K20" s="1">
        <v>5</v>
      </c>
      <c r="L20" s="1">
        <v>5</v>
      </c>
      <c r="M20" s="1">
        <v>3</v>
      </c>
      <c r="N20" s="1">
        <v>5</v>
      </c>
      <c r="O20" s="1">
        <v>5</v>
      </c>
      <c r="P20" s="1">
        <v>5</v>
      </c>
      <c r="Q20" s="1">
        <v>5</v>
      </c>
      <c r="R20" s="1">
        <v>5</v>
      </c>
      <c r="S20" s="1">
        <v>5</v>
      </c>
      <c r="T20" s="1">
        <v>5</v>
      </c>
      <c r="U20" s="1">
        <v>5</v>
      </c>
      <c r="V20" s="1">
        <v>1</v>
      </c>
    </row>
    <row r="21" spans="1:23" x14ac:dyDescent="0.25">
      <c r="A21" s="1">
        <v>3</v>
      </c>
      <c r="B21" s="1">
        <v>4</v>
      </c>
      <c r="C21" s="1">
        <v>4</v>
      </c>
      <c r="D21" s="1">
        <v>4</v>
      </c>
      <c r="E21" s="1">
        <v>5</v>
      </c>
      <c r="F21" s="1">
        <v>4</v>
      </c>
      <c r="G21" s="1">
        <v>5</v>
      </c>
      <c r="H21" s="1">
        <v>5</v>
      </c>
      <c r="I21" s="1">
        <v>1</v>
      </c>
      <c r="J21" s="1">
        <v>3</v>
      </c>
      <c r="K21" s="1">
        <v>3</v>
      </c>
      <c r="L21" s="1">
        <v>4</v>
      </c>
      <c r="M21" s="1">
        <v>3</v>
      </c>
      <c r="N21" s="1">
        <v>5</v>
      </c>
      <c r="O21" s="1">
        <v>5</v>
      </c>
      <c r="P21" s="1">
        <v>4</v>
      </c>
      <c r="Q21" s="1">
        <v>5</v>
      </c>
      <c r="R21" s="1">
        <v>5</v>
      </c>
      <c r="S21" s="1">
        <v>5</v>
      </c>
      <c r="T21" s="1">
        <v>5</v>
      </c>
      <c r="U21" s="1">
        <v>5</v>
      </c>
      <c r="V21" s="1">
        <v>1</v>
      </c>
    </row>
    <row r="22" spans="1:23" x14ac:dyDescent="0.25">
      <c r="A22" s="1">
        <v>5</v>
      </c>
      <c r="B22" s="1">
        <v>5</v>
      </c>
      <c r="C22" s="1">
        <v>5</v>
      </c>
      <c r="D22" s="1">
        <v>5</v>
      </c>
      <c r="E22" s="1">
        <v>5</v>
      </c>
      <c r="F22" s="1">
        <v>5</v>
      </c>
      <c r="G22" s="1">
        <v>5</v>
      </c>
      <c r="H22" s="1">
        <v>5</v>
      </c>
      <c r="I22" s="1">
        <v>2</v>
      </c>
      <c r="J22" s="1">
        <v>5</v>
      </c>
      <c r="K22" s="1">
        <v>5</v>
      </c>
      <c r="L22" s="1">
        <v>5</v>
      </c>
      <c r="M22" s="1">
        <v>5</v>
      </c>
      <c r="N22" s="1">
        <v>5</v>
      </c>
      <c r="O22" s="1">
        <v>5</v>
      </c>
      <c r="P22" s="1">
        <v>5</v>
      </c>
      <c r="Q22" s="1">
        <v>5</v>
      </c>
      <c r="R22" s="1">
        <v>5</v>
      </c>
      <c r="S22" s="1">
        <v>5</v>
      </c>
      <c r="T22" s="1">
        <v>5</v>
      </c>
      <c r="U22" s="1">
        <v>5</v>
      </c>
      <c r="V22" s="1">
        <v>1</v>
      </c>
    </row>
    <row r="23" spans="1:23" x14ac:dyDescent="0.25">
      <c r="A23" s="1">
        <v>5</v>
      </c>
      <c r="B23" s="1">
        <v>5</v>
      </c>
      <c r="C23" s="1">
        <v>5</v>
      </c>
      <c r="D23" s="1">
        <v>3</v>
      </c>
      <c r="E23" s="1">
        <v>5</v>
      </c>
      <c r="F23" s="1">
        <v>5</v>
      </c>
      <c r="G23" s="1">
        <v>5</v>
      </c>
      <c r="H23" s="1">
        <v>5</v>
      </c>
      <c r="I23" s="1">
        <v>3</v>
      </c>
      <c r="J23" s="1">
        <v>4</v>
      </c>
      <c r="K23" s="1">
        <v>5</v>
      </c>
      <c r="L23" s="1">
        <v>5</v>
      </c>
      <c r="M23" s="1">
        <v>5</v>
      </c>
      <c r="N23" s="1">
        <v>5</v>
      </c>
      <c r="O23" s="1">
        <v>5</v>
      </c>
      <c r="P23" s="1">
        <v>5</v>
      </c>
      <c r="Q23" s="1">
        <v>5</v>
      </c>
      <c r="R23" s="1">
        <v>5</v>
      </c>
      <c r="S23" s="1">
        <v>5</v>
      </c>
      <c r="T23" s="1">
        <v>5</v>
      </c>
      <c r="U23" s="1">
        <v>5</v>
      </c>
      <c r="V23" s="1">
        <v>1</v>
      </c>
    </row>
    <row r="24" spans="1:23" x14ac:dyDescent="0.25">
      <c r="A24" s="1">
        <v>5</v>
      </c>
      <c r="B24" s="1">
        <v>4</v>
      </c>
      <c r="C24" s="1">
        <v>4</v>
      </c>
      <c r="D24" s="1">
        <v>5</v>
      </c>
      <c r="E24" s="1">
        <v>4</v>
      </c>
      <c r="F24" s="1">
        <v>5</v>
      </c>
      <c r="G24" s="1">
        <v>5</v>
      </c>
      <c r="H24" s="1">
        <v>5</v>
      </c>
      <c r="I24" s="1">
        <v>2</v>
      </c>
      <c r="J24" s="1">
        <v>3</v>
      </c>
      <c r="K24" s="1">
        <v>5</v>
      </c>
      <c r="L24" s="1">
        <v>4</v>
      </c>
      <c r="M24" s="1">
        <v>3</v>
      </c>
      <c r="N24" s="1">
        <v>5</v>
      </c>
      <c r="O24" s="1">
        <v>5</v>
      </c>
      <c r="P24" s="1">
        <v>5</v>
      </c>
      <c r="Q24" s="1">
        <v>4</v>
      </c>
      <c r="R24" s="1">
        <v>5</v>
      </c>
      <c r="S24" s="1">
        <v>4</v>
      </c>
      <c r="T24" s="1">
        <v>5</v>
      </c>
      <c r="U24" s="1">
        <v>5</v>
      </c>
      <c r="V24" s="1">
        <v>1</v>
      </c>
    </row>
    <row r="25" spans="1:23" x14ac:dyDescent="0.25">
      <c r="A25" s="1">
        <v>5</v>
      </c>
      <c r="B25" s="1">
        <v>3</v>
      </c>
      <c r="C25" s="1">
        <v>3</v>
      </c>
      <c r="D25" s="1">
        <v>4</v>
      </c>
      <c r="E25" s="1">
        <v>5</v>
      </c>
      <c r="F25" s="1">
        <v>2</v>
      </c>
      <c r="G25" s="1">
        <v>3</v>
      </c>
      <c r="H25" s="1">
        <v>4</v>
      </c>
      <c r="I25" s="1">
        <v>1</v>
      </c>
      <c r="J25" s="1">
        <v>4</v>
      </c>
      <c r="K25" s="1">
        <v>3</v>
      </c>
      <c r="L25" s="1">
        <v>4</v>
      </c>
      <c r="M25" s="1">
        <v>4</v>
      </c>
      <c r="N25" s="1">
        <v>4</v>
      </c>
      <c r="O25" s="1">
        <v>4</v>
      </c>
      <c r="P25" s="1">
        <v>4</v>
      </c>
      <c r="Q25" s="1">
        <v>4</v>
      </c>
      <c r="R25" s="1">
        <v>4</v>
      </c>
      <c r="S25" s="1">
        <v>5</v>
      </c>
      <c r="T25" s="1">
        <v>4</v>
      </c>
      <c r="U25" s="1">
        <v>4</v>
      </c>
      <c r="V25" s="1">
        <v>0</v>
      </c>
    </row>
    <row r="26" spans="1:23" x14ac:dyDescent="0.25">
      <c r="A26" s="1">
        <v>4</v>
      </c>
      <c r="B26" s="1">
        <v>4</v>
      </c>
      <c r="C26" s="1">
        <v>4</v>
      </c>
      <c r="D26" s="1">
        <v>4</v>
      </c>
      <c r="E26" s="1">
        <v>4</v>
      </c>
      <c r="F26" s="1">
        <v>5</v>
      </c>
      <c r="G26" s="1">
        <v>5</v>
      </c>
      <c r="H26" s="1">
        <v>5</v>
      </c>
      <c r="I26" s="1">
        <v>4</v>
      </c>
      <c r="J26" s="1">
        <v>5</v>
      </c>
      <c r="K26" s="1">
        <v>5</v>
      </c>
      <c r="L26" s="1">
        <v>5</v>
      </c>
      <c r="M26" s="1">
        <v>5</v>
      </c>
      <c r="N26" s="1">
        <v>5</v>
      </c>
      <c r="O26" s="1">
        <v>5</v>
      </c>
      <c r="P26" s="1">
        <v>5</v>
      </c>
      <c r="Q26" s="1">
        <v>5</v>
      </c>
      <c r="R26" s="1">
        <v>5</v>
      </c>
      <c r="S26" s="1">
        <v>5</v>
      </c>
      <c r="T26" s="1">
        <v>5</v>
      </c>
      <c r="U26" s="1">
        <v>5</v>
      </c>
      <c r="V26" s="1">
        <v>1</v>
      </c>
    </row>
    <row r="27" spans="1:23" x14ac:dyDescent="0.25">
      <c r="A27" s="1">
        <v>4</v>
      </c>
      <c r="B27" s="1">
        <v>5</v>
      </c>
      <c r="C27" s="1">
        <v>4</v>
      </c>
      <c r="D27" s="1">
        <v>5</v>
      </c>
      <c r="E27" s="1">
        <v>4</v>
      </c>
      <c r="F27" s="1">
        <v>5</v>
      </c>
      <c r="G27" s="1">
        <v>5</v>
      </c>
      <c r="H27" s="1">
        <v>5</v>
      </c>
      <c r="I27" s="1">
        <v>1</v>
      </c>
      <c r="J27" s="1">
        <v>5</v>
      </c>
      <c r="K27" s="1">
        <v>5</v>
      </c>
      <c r="L27" s="1">
        <v>5</v>
      </c>
      <c r="M27" s="1">
        <v>5</v>
      </c>
      <c r="N27" s="1">
        <v>5</v>
      </c>
      <c r="O27" s="1">
        <v>5</v>
      </c>
      <c r="P27" s="1">
        <v>2</v>
      </c>
      <c r="Q27" s="1">
        <v>5</v>
      </c>
      <c r="R27" s="1">
        <v>5</v>
      </c>
      <c r="S27" s="1">
        <v>4</v>
      </c>
      <c r="T27" s="1">
        <v>5</v>
      </c>
      <c r="U27" s="1">
        <v>5</v>
      </c>
      <c r="V27" s="1">
        <v>1</v>
      </c>
    </row>
    <row r="28" spans="1:23" x14ac:dyDescent="0.25">
      <c r="A28" s="1">
        <v>5</v>
      </c>
      <c r="B28" s="1">
        <v>5</v>
      </c>
      <c r="C28" s="1">
        <v>5</v>
      </c>
      <c r="D28" s="1">
        <v>5</v>
      </c>
      <c r="E28" s="1">
        <v>5</v>
      </c>
      <c r="F28" s="1">
        <v>5</v>
      </c>
      <c r="G28" s="1">
        <v>5</v>
      </c>
      <c r="H28" s="1">
        <v>5</v>
      </c>
      <c r="I28" s="1">
        <v>5</v>
      </c>
      <c r="J28" s="1">
        <v>5</v>
      </c>
      <c r="K28" s="1">
        <v>5</v>
      </c>
      <c r="L28" s="1">
        <v>5</v>
      </c>
      <c r="M28" s="1">
        <v>5</v>
      </c>
      <c r="N28" s="1">
        <v>5</v>
      </c>
      <c r="O28" s="1">
        <v>5</v>
      </c>
      <c r="P28" s="1">
        <v>5</v>
      </c>
      <c r="Q28" s="1">
        <v>5</v>
      </c>
      <c r="R28" s="1">
        <v>5</v>
      </c>
      <c r="S28" s="1">
        <v>5</v>
      </c>
      <c r="T28" s="1">
        <v>5</v>
      </c>
      <c r="U28" s="1">
        <v>5</v>
      </c>
      <c r="V28" s="1">
        <v>1</v>
      </c>
    </row>
    <row r="30" spans="1:23" x14ac:dyDescent="0.25">
      <c r="A30" s="15" t="s">
        <v>45</v>
      </c>
      <c r="B30" s="15"/>
      <c r="C30" s="15"/>
      <c r="D30" s="15"/>
      <c r="E30" s="15"/>
      <c r="F30" s="15"/>
      <c r="G30" s="15"/>
      <c r="H30" s="15"/>
      <c r="I30" s="15"/>
      <c r="J30" s="15"/>
      <c r="K30" s="15"/>
      <c r="L30" s="15"/>
      <c r="M30" s="15"/>
      <c r="N30" s="15"/>
      <c r="O30" s="15"/>
      <c r="P30" s="15"/>
      <c r="Q30" s="15"/>
      <c r="R30" s="15"/>
      <c r="S30" s="15"/>
      <c r="T30" s="15"/>
      <c r="U30" s="15"/>
    </row>
    <row r="31" spans="1:23" x14ac:dyDescent="0.25">
      <c r="A31" s="3" t="s">
        <v>22</v>
      </c>
      <c r="B31" s="3" t="s">
        <v>23</v>
      </c>
      <c r="C31" s="3" t="s">
        <v>24</v>
      </c>
      <c r="D31" s="3" t="s">
        <v>25</v>
      </c>
      <c r="E31" s="3" t="s">
        <v>26</v>
      </c>
      <c r="F31" s="3" t="s">
        <v>27</v>
      </c>
      <c r="G31" s="3" t="s">
        <v>28</v>
      </c>
      <c r="H31" s="3" t="s">
        <v>29</v>
      </c>
      <c r="I31" s="3" t="s">
        <v>30</v>
      </c>
      <c r="J31" s="3" t="s">
        <v>31</v>
      </c>
      <c r="K31" s="3" t="s">
        <v>32</v>
      </c>
      <c r="L31" s="3" t="s">
        <v>33</v>
      </c>
      <c r="M31" s="3" t="s">
        <v>34</v>
      </c>
      <c r="N31" s="3" t="s">
        <v>35</v>
      </c>
      <c r="O31" s="3" t="s">
        <v>36</v>
      </c>
      <c r="P31" s="3" t="s">
        <v>37</v>
      </c>
      <c r="Q31" s="3" t="s">
        <v>38</v>
      </c>
      <c r="R31" s="3" t="s">
        <v>39</v>
      </c>
      <c r="S31" s="3" t="s">
        <v>40</v>
      </c>
      <c r="T31" s="3" t="s">
        <v>41</v>
      </c>
      <c r="U31" s="3" t="s">
        <v>42</v>
      </c>
      <c r="V31" s="3" t="s">
        <v>46</v>
      </c>
      <c r="W31" s="3" t="s">
        <v>47</v>
      </c>
    </row>
    <row r="32" spans="1:23" x14ac:dyDescent="0.25">
      <c r="A32" s="4">
        <f>AVERAGEIFS(A2:A28,$V$2:$V$28,"=1")</f>
        <v>4.3499999999999996</v>
      </c>
      <c r="B32" s="4">
        <f t="shared" ref="B32:T32" si="0">AVERAGEIFS(B2:B28,$V$2:$V$28,"=1")</f>
        <v>4.7</v>
      </c>
      <c r="C32" s="4">
        <f t="shared" si="0"/>
        <v>4.45</v>
      </c>
      <c r="D32" s="4">
        <f t="shared" si="0"/>
        <v>4</v>
      </c>
      <c r="E32" s="4">
        <f t="shared" si="0"/>
        <v>4.4000000000000004</v>
      </c>
      <c r="F32" s="4">
        <f t="shared" si="0"/>
        <v>4.8499999999999996</v>
      </c>
      <c r="G32" s="4">
        <f t="shared" si="0"/>
        <v>4.8</v>
      </c>
      <c r="H32" s="4">
        <f t="shared" si="0"/>
        <v>4.6500000000000004</v>
      </c>
      <c r="I32" s="7">
        <f t="shared" si="0"/>
        <v>2.8</v>
      </c>
      <c r="J32" s="4">
        <f t="shared" si="0"/>
        <v>4.4000000000000004</v>
      </c>
      <c r="K32" s="4">
        <f t="shared" si="0"/>
        <v>4.5</v>
      </c>
      <c r="L32" s="4">
        <f t="shared" si="0"/>
        <v>4.55</v>
      </c>
      <c r="M32" s="4">
        <f t="shared" si="0"/>
        <v>4.25</v>
      </c>
      <c r="N32" s="4">
        <f t="shared" si="0"/>
        <v>4.8499999999999996</v>
      </c>
      <c r="O32" s="4">
        <f t="shared" si="0"/>
        <v>4.8499999999999996</v>
      </c>
      <c r="P32" s="4">
        <f t="shared" si="0"/>
        <v>4.5999999999999996</v>
      </c>
      <c r="Q32" s="4">
        <f t="shared" si="0"/>
        <v>4.6500000000000004</v>
      </c>
      <c r="R32" s="6">
        <f t="shared" si="0"/>
        <v>4.9000000000000004</v>
      </c>
      <c r="S32" s="4">
        <f t="shared" si="0"/>
        <v>4.7</v>
      </c>
      <c r="T32" s="6">
        <f t="shared" si="0"/>
        <v>4.9000000000000004</v>
      </c>
      <c r="U32" s="6">
        <f>AVERAGEIFS(U2:U28,$V$2:$V$28,"=1")</f>
        <v>4.9000000000000004</v>
      </c>
      <c r="V32" s="17">
        <f>MAX(A32:U32)</f>
        <v>4.9000000000000004</v>
      </c>
      <c r="W32" s="17">
        <f>MIN(A32:U32)</f>
        <v>2.8</v>
      </c>
    </row>
    <row r="33" spans="1:23" x14ac:dyDescent="0.25">
      <c r="A33" s="4">
        <f>AVERAGEIFS(A2:A28,$V$2:$V$28,"=0")</f>
        <v>3.7142857142857144</v>
      </c>
      <c r="B33" s="4">
        <f>AVERAGEIFS(B2:B28,$V$2:$V$28,"=0")</f>
        <v>3.2857142857142856</v>
      </c>
      <c r="C33" s="4">
        <f t="shared" ref="C33:U33" si="1">AVERAGEIFS(C2:C28,$V$2:$V$28,"=0")</f>
        <v>3.1428571428571428</v>
      </c>
      <c r="D33" s="4">
        <f t="shared" si="1"/>
        <v>2.2857142857142856</v>
      </c>
      <c r="E33" s="4">
        <f t="shared" si="1"/>
        <v>3.2857142857142856</v>
      </c>
      <c r="F33" s="4">
        <f t="shared" si="1"/>
        <v>3.2857142857142856</v>
      </c>
      <c r="G33" s="4">
        <f t="shared" si="1"/>
        <v>2.7142857142857144</v>
      </c>
      <c r="H33" s="4">
        <f t="shared" si="1"/>
        <v>3.1428571428571428</v>
      </c>
      <c r="I33" s="7">
        <f t="shared" si="1"/>
        <v>1.4285714285714286</v>
      </c>
      <c r="J33" s="4">
        <f t="shared" si="1"/>
        <v>2.4285714285714284</v>
      </c>
      <c r="K33" s="4">
        <f t="shared" si="1"/>
        <v>2.7142857142857144</v>
      </c>
      <c r="L33" s="4">
        <f t="shared" si="1"/>
        <v>2.7142857142857144</v>
      </c>
      <c r="M33" s="4">
        <f t="shared" si="1"/>
        <v>2.8571428571428572</v>
      </c>
      <c r="N33" s="4">
        <f t="shared" si="1"/>
        <v>3.7142857142857144</v>
      </c>
      <c r="O33" s="4">
        <f t="shared" si="1"/>
        <v>3.7142857142857144</v>
      </c>
      <c r="P33" s="4">
        <f t="shared" si="1"/>
        <v>3.1428571428571428</v>
      </c>
      <c r="Q33" s="4">
        <f t="shared" si="1"/>
        <v>3.5714285714285716</v>
      </c>
      <c r="R33" s="4">
        <f t="shared" si="1"/>
        <v>4</v>
      </c>
      <c r="S33" s="4">
        <f t="shared" si="1"/>
        <v>4</v>
      </c>
      <c r="T33" s="4">
        <f t="shared" si="1"/>
        <v>3.8571428571428572</v>
      </c>
      <c r="U33" s="6">
        <f t="shared" si="1"/>
        <v>4.5714285714285712</v>
      </c>
      <c r="V33" s="17">
        <f>MAX(A33:U33)</f>
        <v>4.5714285714285712</v>
      </c>
      <c r="W33" s="17">
        <f>MIN(A33:U33)</f>
        <v>1.4285714285714286</v>
      </c>
    </row>
    <row r="35" spans="1:23" x14ac:dyDescent="0.25">
      <c r="A35" s="16" t="s">
        <v>43</v>
      </c>
      <c r="B35" s="16"/>
      <c r="C35" s="5">
        <f>AVERAGE(A32:U32)</f>
        <v>4.526190476190477</v>
      </c>
    </row>
    <row r="36" spans="1:23" x14ac:dyDescent="0.25">
      <c r="A36" s="16" t="s">
        <v>44</v>
      </c>
      <c r="B36" s="16"/>
      <c r="C36" s="5">
        <f>AVERAGE(A33:U33)</f>
        <v>3.2176870748299318</v>
      </c>
    </row>
  </sheetData>
  <autoFilter ref="A1:V28" xr:uid="{00000000-0001-0000-0000-000000000000}"/>
  <mergeCells count="3">
    <mergeCell ref="A30:U30"/>
    <mergeCell ref="A35:B35"/>
    <mergeCell ref="A36:B36"/>
  </mergeCells>
  <pageMargins left="0.75" right="0.75" top="1" bottom="1" header="0.5" footer="0.5"/>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386D65-F4B4-4F16-AE89-908A7C40577C}">
  <dimension ref="A1:Y43"/>
  <sheetViews>
    <sheetView topLeftCell="A38" workbookViewId="0">
      <selection activeCell="V37" sqref="V37:W37"/>
    </sheetView>
  </sheetViews>
  <sheetFormatPr baseColWidth="10" defaultRowHeight="15" x14ac:dyDescent="0.25"/>
  <cols>
    <col min="1" max="1" width="19.42578125" customWidth="1"/>
    <col min="2" max="2" width="26.5703125" customWidth="1"/>
    <col min="3" max="3" width="20.42578125" customWidth="1"/>
    <col min="4" max="4" width="29.5703125" customWidth="1"/>
    <col min="5" max="5" width="18.5703125" customWidth="1"/>
    <col min="6" max="6" width="31.85546875" customWidth="1"/>
    <col min="7" max="7" width="12.7109375" customWidth="1"/>
    <col min="8" max="8" width="11" customWidth="1"/>
    <col min="9" max="9" width="16.42578125" customWidth="1"/>
    <col min="10" max="10" width="16.7109375" customWidth="1"/>
    <col min="11" max="11" width="19.42578125" customWidth="1"/>
    <col min="12" max="12" width="15.85546875" customWidth="1"/>
    <col min="13" max="13" width="12" customWidth="1"/>
    <col min="14" max="14" width="12.28515625" customWidth="1"/>
    <col min="15" max="15" width="11.5703125" customWidth="1"/>
    <col min="16" max="16" width="28.5703125" customWidth="1"/>
    <col min="17" max="17" width="38.140625" customWidth="1"/>
    <col min="18" max="18" width="13.140625" customWidth="1"/>
    <col min="19" max="19" width="17.140625" customWidth="1"/>
    <col min="20" max="20" width="18.42578125" customWidth="1"/>
    <col min="21" max="21" width="19.28515625" customWidth="1"/>
    <col min="22" max="22" width="13.140625" customWidth="1"/>
    <col min="23" max="23" width="11.85546875" bestFit="1" customWidth="1"/>
  </cols>
  <sheetData>
    <row r="1" spans="1:25" ht="105" x14ac:dyDescent="0.25">
      <c r="A1" s="12" t="s">
        <v>0</v>
      </c>
      <c r="B1" s="12" t="s">
        <v>1</v>
      </c>
      <c r="C1" s="12" t="s">
        <v>2</v>
      </c>
      <c r="D1" s="12" t="s">
        <v>3</v>
      </c>
      <c r="E1" s="12" t="s">
        <v>4</v>
      </c>
      <c r="F1" s="12" t="s">
        <v>5</v>
      </c>
      <c r="G1" s="12" t="s">
        <v>6</v>
      </c>
      <c r="H1" s="12" t="s">
        <v>7</v>
      </c>
      <c r="I1" s="12" t="s">
        <v>8</v>
      </c>
      <c r="J1" s="12" t="s">
        <v>9</v>
      </c>
      <c r="K1" s="11" t="s">
        <v>10</v>
      </c>
      <c r="L1" s="11" t="s">
        <v>11</v>
      </c>
      <c r="M1" s="11" t="s">
        <v>12</v>
      </c>
      <c r="N1" s="10" t="s">
        <v>13</v>
      </c>
      <c r="O1" s="12" t="s">
        <v>14</v>
      </c>
      <c r="P1" s="9" t="s">
        <v>15</v>
      </c>
      <c r="Q1" s="11" t="s">
        <v>16</v>
      </c>
      <c r="R1" s="12" t="s">
        <v>17</v>
      </c>
      <c r="S1" s="12" t="s">
        <v>18</v>
      </c>
      <c r="T1" s="8" t="s">
        <v>19</v>
      </c>
      <c r="U1" s="12" t="s">
        <v>20</v>
      </c>
      <c r="V1" s="13" t="s">
        <v>21</v>
      </c>
    </row>
    <row r="2" spans="1:25" x14ac:dyDescent="0.25">
      <c r="A2">
        <v>2</v>
      </c>
      <c r="B2">
        <v>4</v>
      </c>
      <c r="C2">
        <v>4</v>
      </c>
      <c r="D2">
        <v>2</v>
      </c>
      <c r="E2">
        <v>3</v>
      </c>
      <c r="F2">
        <v>4</v>
      </c>
      <c r="G2">
        <v>5</v>
      </c>
      <c r="H2">
        <v>4</v>
      </c>
      <c r="I2">
        <v>1</v>
      </c>
      <c r="J2">
        <v>3</v>
      </c>
      <c r="K2">
        <v>3</v>
      </c>
      <c r="L2">
        <v>3</v>
      </c>
      <c r="M2" s="8">
        <v>3</v>
      </c>
      <c r="N2">
        <v>5</v>
      </c>
      <c r="O2" s="8">
        <v>4</v>
      </c>
      <c r="P2">
        <v>4</v>
      </c>
      <c r="Q2">
        <v>5</v>
      </c>
      <c r="R2">
        <v>4</v>
      </c>
      <c r="S2">
        <v>5</v>
      </c>
      <c r="T2">
        <v>5</v>
      </c>
      <c r="U2">
        <v>5</v>
      </c>
      <c r="V2">
        <v>0</v>
      </c>
      <c r="X2" s="1" t="s">
        <v>48</v>
      </c>
      <c r="Y2" s="1">
        <f>COUNTIF(Sheet1[kmeans_2],"=1")</f>
        <v>18</v>
      </c>
    </row>
    <row r="3" spans="1:25" x14ac:dyDescent="0.25">
      <c r="A3">
        <v>4</v>
      </c>
      <c r="B3">
        <v>4</v>
      </c>
      <c r="C3">
        <v>3</v>
      </c>
      <c r="D3">
        <v>3</v>
      </c>
      <c r="E3">
        <v>5</v>
      </c>
      <c r="F3">
        <v>4</v>
      </c>
      <c r="G3">
        <v>4</v>
      </c>
      <c r="H3">
        <v>4</v>
      </c>
      <c r="I3">
        <v>2</v>
      </c>
      <c r="J3">
        <v>3</v>
      </c>
      <c r="K3">
        <v>3</v>
      </c>
      <c r="L3">
        <v>4</v>
      </c>
      <c r="M3" s="8">
        <v>3</v>
      </c>
      <c r="N3">
        <v>4</v>
      </c>
      <c r="O3" s="8">
        <v>4</v>
      </c>
      <c r="P3">
        <v>3</v>
      </c>
      <c r="Q3">
        <v>4</v>
      </c>
      <c r="R3">
        <v>4</v>
      </c>
      <c r="S3">
        <v>3</v>
      </c>
      <c r="T3">
        <v>3</v>
      </c>
      <c r="U3">
        <v>5</v>
      </c>
      <c r="V3">
        <v>0</v>
      </c>
      <c r="X3" s="1" t="s">
        <v>49</v>
      </c>
      <c r="Y3" s="1">
        <f>COUNTIF(Sheet1[kmeans_2],"=0")</f>
        <v>14</v>
      </c>
    </row>
    <row r="4" spans="1:25" x14ac:dyDescent="0.25">
      <c r="A4">
        <v>5</v>
      </c>
      <c r="B4">
        <v>5</v>
      </c>
      <c r="C4">
        <v>5</v>
      </c>
      <c r="D4">
        <v>4</v>
      </c>
      <c r="E4">
        <v>1</v>
      </c>
      <c r="F4">
        <v>5</v>
      </c>
      <c r="G4">
        <v>5</v>
      </c>
      <c r="H4">
        <v>4</v>
      </c>
      <c r="I4">
        <v>2</v>
      </c>
      <c r="J4">
        <v>4</v>
      </c>
      <c r="K4">
        <v>5</v>
      </c>
      <c r="L4">
        <v>5</v>
      </c>
      <c r="M4" s="8">
        <v>2</v>
      </c>
      <c r="N4">
        <v>5</v>
      </c>
      <c r="O4" s="8">
        <v>5</v>
      </c>
      <c r="P4">
        <v>5</v>
      </c>
      <c r="Q4">
        <v>5</v>
      </c>
      <c r="R4">
        <v>5</v>
      </c>
      <c r="S4">
        <v>5</v>
      </c>
      <c r="T4">
        <v>5</v>
      </c>
      <c r="U4">
        <v>5</v>
      </c>
      <c r="V4">
        <v>1</v>
      </c>
    </row>
    <row r="5" spans="1:25" x14ac:dyDescent="0.25">
      <c r="A5">
        <v>5</v>
      </c>
      <c r="B5">
        <v>5</v>
      </c>
      <c r="C5">
        <v>5</v>
      </c>
      <c r="D5">
        <v>5</v>
      </c>
      <c r="E5">
        <v>5</v>
      </c>
      <c r="F5">
        <v>5</v>
      </c>
      <c r="G5">
        <v>5</v>
      </c>
      <c r="H5">
        <v>5</v>
      </c>
      <c r="I5">
        <v>3</v>
      </c>
      <c r="J5">
        <v>5</v>
      </c>
      <c r="K5">
        <v>5</v>
      </c>
      <c r="L5">
        <v>3</v>
      </c>
      <c r="M5" s="8">
        <v>5</v>
      </c>
      <c r="N5">
        <v>5</v>
      </c>
      <c r="O5" s="8">
        <v>5</v>
      </c>
      <c r="P5">
        <v>5</v>
      </c>
      <c r="Q5">
        <v>5</v>
      </c>
      <c r="R5">
        <v>4</v>
      </c>
      <c r="S5">
        <v>5</v>
      </c>
      <c r="T5">
        <v>5</v>
      </c>
      <c r="U5">
        <v>5</v>
      </c>
      <c r="V5">
        <v>1</v>
      </c>
    </row>
    <row r="6" spans="1:25" x14ac:dyDescent="0.25">
      <c r="A6">
        <v>4</v>
      </c>
      <c r="B6">
        <v>3</v>
      </c>
      <c r="C6">
        <v>3</v>
      </c>
      <c r="D6">
        <v>2</v>
      </c>
      <c r="E6">
        <v>4</v>
      </c>
      <c r="F6">
        <v>4</v>
      </c>
      <c r="G6">
        <v>3</v>
      </c>
      <c r="H6">
        <v>3</v>
      </c>
      <c r="I6">
        <v>2</v>
      </c>
      <c r="J6">
        <v>2</v>
      </c>
      <c r="K6">
        <v>2</v>
      </c>
      <c r="L6">
        <v>3</v>
      </c>
      <c r="M6" s="8">
        <v>3</v>
      </c>
      <c r="N6">
        <v>4</v>
      </c>
      <c r="O6" s="8">
        <v>4</v>
      </c>
      <c r="P6">
        <v>4</v>
      </c>
      <c r="Q6">
        <v>4</v>
      </c>
      <c r="R6">
        <v>2</v>
      </c>
      <c r="S6">
        <v>3</v>
      </c>
      <c r="T6">
        <v>4</v>
      </c>
      <c r="U6">
        <v>5</v>
      </c>
      <c r="V6">
        <v>0</v>
      </c>
    </row>
    <row r="7" spans="1:25" x14ac:dyDescent="0.25">
      <c r="A7">
        <v>4</v>
      </c>
      <c r="B7">
        <v>4</v>
      </c>
      <c r="C7">
        <v>4</v>
      </c>
      <c r="D7">
        <v>4</v>
      </c>
      <c r="E7">
        <v>4</v>
      </c>
      <c r="F7">
        <v>5</v>
      </c>
      <c r="G7">
        <v>4</v>
      </c>
      <c r="H7">
        <v>4</v>
      </c>
      <c r="I7">
        <v>4</v>
      </c>
      <c r="J7">
        <v>4</v>
      </c>
      <c r="K7">
        <v>4</v>
      </c>
      <c r="L7">
        <v>5</v>
      </c>
      <c r="M7" s="8">
        <v>4</v>
      </c>
      <c r="N7">
        <v>4</v>
      </c>
      <c r="O7" s="8">
        <v>4</v>
      </c>
      <c r="P7">
        <v>4</v>
      </c>
      <c r="Q7">
        <v>4</v>
      </c>
      <c r="R7">
        <v>4</v>
      </c>
      <c r="S7">
        <v>4</v>
      </c>
      <c r="T7">
        <v>4</v>
      </c>
      <c r="U7">
        <v>5</v>
      </c>
      <c r="V7">
        <v>1</v>
      </c>
    </row>
    <row r="8" spans="1:25" x14ac:dyDescent="0.25">
      <c r="A8">
        <v>5</v>
      </c>
      <c r="B8">
        <v>5</v>
      </c>
      <c r="C8">
        <v>5</v>
      </c>
      <c r="D8">
        <v>1</v>
      </c>
      <c r="E8">
        <v>3</v>
      </c>
      <c r="F8">
        <v>5</v>
      </c>
      <c r="G8">
        <v>4</v>
      </c>
      <c r="H8">
        <v>5</v>
      </c>
      <c r="I8">
        <v>1</v>
      </c>
      <c r="J8">
        <v>2</v>
      </c>
      <c r="K8">
        <v>4</v>
      </c>
      <c r="L8">
        <v>4</v>
      </c>
      <c r="M8" s="8">
        <v>4</v>
      </c>
      <c r="N8">
        <v>4</v>
      </c>
      <c r="O8" s="8">
        <v>2</v>
      </c>
      <c r="P8">
        <v>4</v>
      </c>
      <c r="Q8">
        <v>5</v>
      </c>
      <c r="R8">
        <v>5</v>
      </c>
      <c r="S8">
        <v>5</v>
      </c>
      <c r="T8">
        <v>5</v>
      </c>
      <c r="U8">
        <v>5</v>
      </c>
      <c r="V8">
        <v>0</v>
      </c>
    </row>
    <row r="9" spans="1:25" x14ac:dyDescent="0.25">
      <c r="A9">
        <v>4</v>
      </c>
      <c r="B9">
        <v>4</v>
      </c>
      <c r="C9">
        <v>4</v>
      </c>
      <c r="D9">
        <v>4</v>
      </c>
      <c r="E9">
        <v>4</v>
      </c>
      <c r="F9">
        <v>5</v>
      </c>
      <c r="G9">
        <v>4</v>
      </c>
      <c r="H9">
        <v>5</v>
      </c>
      <c r="I9">
        <v>4</v>
      </c>
      <c r="J9">
        <v>4</v>
      </c>
      <c r="K9">
        <v>4</v>
      </c>
      <c r="L9">
        <v>4</v>
      </c>
      <c r="M9" s="8">
        <v>4</v>
      </c>
      <c r="N9">
        <v>4</v>
      </c>
      <c r="O9" s="8">
        <v>4</v>
      </c>
      <c r="P9">
        <v>4</v>
      </c>
      <c r="Q9">
        <v>5</v>
      </c>
      <c r="R9">
        <v>4</v>
      </c>
      <c r="S9">
        <v>5</v>
      </c>
      <c r="T9">
        <v>4</v>
      </c>
      <c r="U9">
        <v>4</v>
      </c>
      <c r="V9">
        <v>1</v>
      </c>
    </row>
    <row r="10" spans="1:25" x14ac:dyDescent="0.25">
      <c r="A10">
        <v>4</v>
      </c>
      <c r="B10">
        <v>4</v>
      </c>
      <c r="C10">
        <v>4</v>
      </c>
      <c r="D10">
        <v>4</v>
      </c>
      <c r="E10">
        <v>4</v>
      </c>
      <c r="F10">
        <v>4</v>
      </c>
      <c r="G10">
        <v>4</v>
      </c>
      <c r="H10">
        <v>4</v>
      </c>
      <c r="I10">
        <v>3</v>
      </c>
      <c r="J10">
        <v>4</v>
      </c>
      <c r="K10">
        <v>4</v>
      </c>
      <c r="L10">
        <v>4</v>
      </c>
      <c r="M10" s="8">
        <v>4</v>
      </c>
      <c r="N10">
        <v>4</v>
      </c>
      <c r="O10" s="8">
        <v>4</v>
      </c>
      <c r="P10">
        <v>4</v>
      </c>
      <c r="Q10">
        <v>4</v>
      </c>
      <c r="R10">
        <v>5</v>
      </c>
      <c r="S10">
        <v>5</v>
      </c>
      <c r="T10">
        <v>4</v>
      </c>
      <c r="U10">
        <v>5</v>
      </c>
      <c r="V10">
        <v>1</v>
      </c>
    </row>
    <row r="11" spans="1:25" x14ac:dyDescent="0.25">
      <c r="A11">
        <v>4</v>
      </c>
      <c r="B11">
        <v>4</v>
      </c>
      <c r="C11">
        <v>4</v>
      </c>
      <c r="D11">
        <v>2</v>
      </c>
      <c r="E11">
        <v>3</v>
      </c>
      <c r="F11">
        <v>2</v>
      </c>
      <c r="G11">
        <v>4</v>
      </c>
      <c r="H11">
        <v>4</v>
      </c>
      <c r="I11">
        <v>1</v>
      </c>
      <c r="J11">
        <v>3</v>
      </c>
      <c r="K11">
        <v>3</v>
      </c>
      <c r="L11">
        <v>3</v>
      </c>
      <c r="M11" s="8">
        <v>3</v>
      </c>
      <c r="N11">
        <v>3</v>
      </c>
      <c r="O11" s="8">
        <v>3</v>
      </c>
      <c r="P11">
        <v>3</v>
      </c>
      <c r="Q11">
        <v>4</v>
      </c>
      <c r="R11">
        <v>3</v>
      </c>
      <c r="S11">
        <v>4</v>
      </c>
      <c r="T11">
        <v>4</v>
      </c>
      <c r="U11">
        <v>4</v>
      </c>
      <c r="V11">
        <v>0</v>
      </c>
    </row>
    <row r="12" spans="1:25" x14ac:dyDescent="0.25">
      <c r="A12">
        <v>4</v>
      </c>
      <c r="B12">
        <v>4</v>
      </c>
      <c r="C12">
        <v>4</v>
      </c>
      <c r="D12">
        <v>4</v>
      </c>
      <c r="E12">
        <v>4</v>
      </c>
      <c r="F12">
        <v>2</v>
      </c>
      <c r="G12">
        <v>4</v>
      </c>
      <c r="H12">
        <v>4</v>
      </c>
      <c r="I12">
        <v>1</v>
      </c>
      <c r="J12">
        <v>4</v>
      </c>
      <c r="K12">
        <v>4</v>
      </c>
      <c r="L12">
        <v>2</v>
      </c>
      <c r="M12" s="8">
        <v>4</v>
      </c>
      <c r="N12">
        <v>2</v>
      </c>
      <c r="O12" s="8">
        <v>4</v>
      </c>
      <c r="P12">
        <v>2</v>
      </c>
      <c r="Q12">
        <v>4</v>
      </c>
      <c r="R12">
        <v>4</v>
      </c>
      <c r="S12">
        <v>4</v>
      </c>
      <c r="T12">
        <v>4</v>
      </c>
      <c r="U12">
        <v>5</v>
      </c>
      <c r="V12">
        <v>0</v>
      </c>
    </row>
    <row r="13" spans="1:25" x14ac:dyDescent="0.25">
      <c r="A13">
        <v>4</v>
      </c>
      <c r="B13">
        <v>4</v>
      </c>
      <c r="C13">
        <v>4</v>
      </c>
      <c r="D13">
        <v>4</v>
      </c>
      <c r="E13">
        <v>4</v>
      </c>
      <c r="F13">
        <v>4</v>
      </c>
      <c r="G13">
        <v>4</v>
      </c>
      <c r="H13">
        <v>4</v>
      </c>
      <c r="I13">
        <v>3</v>
      </c>
      <c r="J13">
        <v>4</v>
      </c>
      <c r="K13">
        <v>4</v>
      </c>
      <c r="L13">
        <v>4</v>
      </c>
      <c r="M13" s="8">
        <v>4</v>
      </c>
      <c r="N13">
        <v>4</v>
      </c>
      <c r="O13" s="8">
        <v>4</v>
      </c>
      <c r="P13">
        <v>4</v>
      </c>
      <c r="Q13">
        <v>4</v>
      </c>
      <c r="R13">
        <v>4</v>
      </c>
      <c r="S13">
        <v>4</v>
      </c>
      <c r="T13">
        <v>5</v>
      </c>
      <c r="U13">
        <v>4</v>
      </c>
      <c r="V13">
        <v>1</v>
      </c>
    </row>
    <row r="14" spans="1:25" x14ac:dyDescent="0.25">
      <c r="A14">
        <v>5</v>
      </c>
      <c r="B14">
        <v>5</v>
      </c>
      <c r="C14">
        <v>5</v>
      </c>
      <c r="D14">
        <v>4</v>
      </c>
      <c r="E14">
        <v>4</v>
      </c>
      <c r="F14">
        <v>5</v>
      </c>
      <c r="G14">
        <v>5</v>
      </c>
      <c r="H14">
        <v>4</v>
      </c>
      <c r="I14">
        <v>4</v>
      </c>
      <c r="J14">
        <v>4</v>
      </c>
      <c r="K14">
        <v>5</v>
      </c>
      <c r="L14">
        <v>5</v>
      </c>
      <c r="M14" s="8">
        <v>5</v>
      </c>
      <c r="N14">
        <v>4</v>
      </c>
      <c r="O14" s="8">
        <v>5</v>
      </c>
      <c r="P14">
        <v>4</v>
      </c>
      <c r="Q14">
        <v>5</v>
      </c>
      <c r="R14">
        <v>4</v>
      </c>
      <c r="S14">
        <v>5</v>
      </c>
      <c r="T14">
        <v>5</v>
      </c>
      <c r="U14">
        <v>5</v>
      </c>
      <c r="V14">
        <v>1</v>
      </c>
    </row>
    <row r="15" spans="1:25" x14ac:dyDescent="0.25">
      <c r="A15">
        <v>4</v>
      </c>
      <c r="B15">
        <v>4</v>
      </c>
      <c r="C15">
        <v>3</v>
      </c>
      <c r="D15">
        <v>4</v>
      </c>
      <c r="E15">
        <v>4</v>
      </c>
      <c r="F15">
        <v>4</v>
      </c>
      <c r="G15">
        <v>4</v>
      </c>
      <c r="H15">
        <v>3</v>
      </c>
      <c r="I15">
        <v>1</v>
      </c>
      <c r="J15">
        <v>4</v>
      </c>
      <c r="K15">
        <v>3</v>
      </c>
      <c r="L15">
        <v>4</v>
      </c>
      <c r="M15" s="8">
        <v>3</v>
      </c>
      <c r="N15">
        <v>4</v>
      </c>
      <c r="O15" s="8">
        <v>4</v>
      </c>
      <c r="P15">
        <v>4</v>
      </c>
      <c r="Q15">
        <v>4</v>
      </c>
      <c r="R15">
        <v>3</v>
      </c>
      <c r="S15">
        <v>4</v>
      </c>
      <c r="T15">
        <v>4</v>
      </c>
      <c r="U15">
        <v>4</v>
      </c>
      <c r="V15">
        <v>0</v>
      </c>
    </row>
    <row r="16" spans="1:25" x14ac:dyDescent="0.25">
      <c r="A16">
        <v>4</v>
      </c>
      <c r="B16">
        <v>5</v>
      </c>
      <c r="C16">
        <v>4</v>
      </c>
      <c r="D16">
        <v>4</v>
      </c>
      <c r="E16">
        <v>4</v>
      </c>
      <c r="F16">
        <v>5</v>
      </c>
      <c r="G16">
        <v>4</v>
      </c>
      <c r="H16">
        <v>4</v>
      </c>
      <c r="I16">
        <v>1</v>
      </c>
      <c r="J16">
        <v>5</v>
      </c>
      <c r="K16">
        <v>5</v>
      </c>
      <c r="L16">
        <v>5</v>
      </c>
      <c r="M16" s="8">
        <v>5</v>
      </c>
      <c r="N16">
        <v>4</v>
      </c>
      <c r="O16" s="8">
        <v>5</v>
      </c>
      <c r="P16">
        <v>4</v>
      </c>
      <c r="Q16">
        <v>5</v>
      </c>
      <c r="R16">
        <v>5</v>
      </c>
      <c r="S16">
        <v>5</v>
      </c>
      <c r="T16">
        <v>5</v>
      </c>
      <c r="U16">
        <v>5</v>
      </c>
      <c r="V16">
        <v>1</v>
      </c>
    </row>
    <row r="17" spans="1:22" x14ac:dyDescent="0.25">
      <c r="A17">
        <v>4</v>
      </c>
      <c r="B17">
        <v>4</v>
      </c>
      <c r="C17">
        <v>4</v>
      </c>
      <c r="D17">
        <v>4</v>
      </c>
      <c r="E17">
        <v>5</v>
      </c>
      <c r="F17">
        <v>4</v>
      </c>
      <c r="G17">
        <v>4</v>
      </c>
      <c r="H17">
        <v>5</v>
      </c>
      <c r="I17">
        <v>3</v>
      </c>
      <c r="J17">
        <v>4</v>
      </c>
      <c r="K17">
        <v>5</v>
      </c>
      <c r="L17">
        <v>5</v>
      </c>
      <c r="M17" s="8">
        <v>4</v>
      </c>
      <c r="N17">
        <v>5</v>
      </c>
      <c r="O17" s="8">
        <v>5</v>
      </c>
      <c r="P17">
        <v>5</v>
      </c>
      <c r="Q17">
        <v>5</v>
      </c>
      <c r="R17">
        <v>4</v>
      </c>
      <c r="S17">
        <v>5</v>
      </c>
      <c r="T17">
        <v>4</v>
      </c>
      <c r="U17">
        <v>4</v>
      </c>
      <c r="V17">
        <v>1</v>
      </c>
    </row>
    <row r="18" spans="1:22" x14ac:dyDescent="0.25">
      <c r="A18">
        <v>5</v>
      </c>
      <c r="B18">
        <v>5</v>
      </c>
      <c r="C18">
        <v>5</v>
      </c>
      <c r="D18">
        <v>4</v>
      </c>
      <c r="E18">
        <v>5</v>
      </c>
      <c r="F18">
        <v>5</v>
      </c>
      <c r="G18">
        <v>5</v>
      </c>
      <c r="H18">
        <v>5</v>
      </c>
      <c r="I18">
        <v>2</v>
      </c>
      <c r="J18">
        <v>4</v>
      </c>
      <c r="K18">
        <v>5</v>
      </c>
      <c r="L18">
        <v>5</v>
      </c>
      <c r="M18" s="8">
        <v>5</v>
      </c>
      <c r="N18">
        <v>5</v>
      </c>
      <c r="O18" s="8">
        <v>5</v>
      </c>
      <c r="P18">
        <v>5</v>
      </c>
      <c r="Q18">
        <v>5</v>
      </c>
      <c r="R18">
        <v>5</v>
      </c>
      <c r="S18">
        <v>5</v>
      </c>
      <c r="T18">
        <v>5</v>
      </c>
      <c r="U18">
        <v>5</v>
      </c>
      <c r="V18">
        <v>1</v>
      </c>
    </row>
    <row r="19" spans="1:22" x14ac:dyDescent="0.25">
      <c r="A19">
        <v>5</v>
      </c>
      <c r="B19">
        <v>5</v>
      </c>
      <c r="C19">
        <v>5</v>
      </c>
      <c r="D19">
        <v>5</v>
      </c>
      <c r="E19">
        <v>5</v>
      </c>
      <c r="F19">
        <v>5</v>
      </c>
      <c r="G19">
        <v>5</v>
      </c>
      <c r="H19">
        <v>5</v>
      </c>
      <c r="I19">
        <v>5</v>
      </c>
      <c r="J19">
        <v>5</v>
      </c>
      <c r="K19">
        <v>5</v>
      </c>
      <c r="L19">
        <v>5</v>
      </c>
      <c r="M19" s="8">
        <v>5</v>
      </c>
      <c r="N19">
        <v>5</v>
      </c>
      <c r="O19" s="8">
        <v>5</v>
      </c>
      <c r="P19">
        <v>5</v>
      </c>
      <c r="Q19">
        <v>5</v>
      </c>
      <c r="R19">
        <v>5</v>
      </c>
      <c r="S19">
        <v>5</v>
      </c>
      <c r="T19">
        <v>5</v>
      </c>
      <c r="U19">
        <v>5</v>
      </c>
      <c r="V19">
        <v>1</v>
      </c>
    </row>
    <row r="20" spans="1:22" x14ac:dyDescent="0.25">
      <c r="A20">
        <v>4</v>
      </c>
      <c r="B20">
        <v>4</v>
      </c>
      <c r="C20">
        <v>4</v>
      </c>
      <c r="D20">
        <v>4</v>
      </c>
      <c r="E20">
        <v>4</v>
      </c>
      <c r="F20">
        <v>5</v>
      </c>
      <c r="G20">
        <v>4</v>
      </c>
      <c r="H20">
        <v>5</v>
      </c>
      <c r="I20">
        <v>3</v>
      </c>
      <c r="J20">
        <v>4</v>
      </c>
      <c r="K20">
        <v>4</v>
      </c>
      <c r="L20">
        <v>5</v>
      </c>
      <c r="M20" s="8">
        <v>4</v>
      </c>
      <c r="N20">
        <v>4</v>
      </c>
      <c r="O20" s="8">
        <v>4</v>
      </c>
      <c r="P20">
        <v>4</v>
      </c>
      <c r="Q20">
        <v>4</v>
      </c>
      <c r="R20">
        <v>4</v>
      </c>
      <c r="S20">
        <v>4</v>
      </c>
      <c r="T20">
        <v>5</v>
      </c>
      <c r="U20">
        <v>5</v>
      </c>
      <c r="V20">
        <v>1</v>
      </c>
    </row>
    <row r="21" spans="1:22" x14ac:dyDescent="0.25">
      <c r="A21">
        <v>4</v>
      </c>
      <c r="B21">
        <v>4</v>
      </c>
      <c r="C21">
        <v>4</v>
      </c>
      <c r="D21">
        <v>4</v>
      </c>
      <c r="E21">
        <v>5</v>
      </c>
      <c r="F21">
        <v>5</v>
      </c>
      <c r="G21">
        <v>5</v>
      </c>
      <c r="H21">
        <v>4</v>
      </c>
      <c r="I21">
        <v>2</v>
      </c>
      <c r="J21">
        <v>4</v>
      </c>
      <c r="K21">
        <v>4</v>
      </c>
      <c r="L21">
        <v>4</v>
      </c>
      <c r="M21" s="8">
        <v>4</v>
      </c>
      <c r="N21">
        <v>4</v>
      </c>
      <c r="O21" s="8">
        <v>4</v>
      </c>
      <c r="P21">
        <v>4</v>
      </c>
      <c r="Q21">
        <v>4</v>
      </c>
      <c r="R21">
        <v>4</v>
      </c>
      <c r="S21">
        <v>4</v>
      </c>
      <c r="T21">
        <v>4</v>
      </c>
      <c r="U21">
        <v>4</v>
      </c>
      <c r="V21">
        <v>1</v>
      </c>
    </row>
    <row r="22" spans="1:22" x14ac:dyDescent="0.25">
      <c r="A22">
        <v>3</v>
      </c>
      <c r="B22">
        <v>3</v>
      </c>
      <c r="C22">
        <v>4</v>
      </c>
      <c r="D22">
        <v>2</v>
      </c>
      <c r="E22">
        <v>2</v>
      </c>
      <c r="F22">
        <v>4</v>
      </c>
      <c r="G22">
        <v>2</v>
      </c>
      <c r="H22">
        <v>4</v>
      </c>
      <c r="I22">
        <v>1</v>
      </c>
      <c r="J22">
        <v>1</v>
      </c>
      <c r="K22">
        <v>1</v>
      </c>
      <c r="L22">
        <v>1</v>
      </c>
      <c r="M22" s="8">
        <v>1</v>
      </c>
      <c r="N22">
        <v>3</v>
      </c>
      <c r="O22" s="8">
        <v>3</v>
      </c>
      <c r="P22">
        <v>3</v>
      </c>
      <c r="Q22">
        <v>4</v>
      </c>
      <c r="R22">
        <v>5</v>
      </c>
      <c r="S22">
        <v>4</v>
      </c>
      <c r="T22">
        <v>4</v>
      </c>
      <c r="U22">
        <v>3</v>
      </c>
      <c r="V22">
        <v>0</v>
      </c>
    </row>
    <row r="23" spans="1:22" x14ac:dyDescent="0.25">
      <c r="A23">
        <v>3</v>
      </c>
      <c r="B23">
        <v>4</v>
      </c>
      <c r="C23">
        <v>4</v>
      </c>
      <c r="D23">
        <v>4</v>
      </c>
      <c r="E23">
        <v>5</v>
      </c>
      <c r="F23">
        <v>5</v>
      </c>
      <c r="G23">
        <v>4</v>
      </c>
      <c r="H23">
        <v>3</v>
      </c>
      <c r="I23">
        <v>3</v>
      </c>
      <c r="J23">
        <v>5</v>
      </c>
      <c r="K23">
        <v>3</v>
      </c>
      <c r="L23">
        <v>4</v>
      </c>
      <c r="M23" s="8">
        <v>4</v>
      </c>
      <c r="N23">
        <v>4</v>
      </c>
      <c r="O23" s="8">
        <v>5</v>
      </c>
      <c r="P23">
        <v>4</v>
      </c>
      <c r="Q23">
        <v>4</v>
      </c>
      <c r="R23">
        <v>5</v>
      </c>
      <c r="S23">
        <v>5</v>
      </c>
      <c r="T23">
        <v>5</v>
      </c>
      <c r="U23">
        <v>5</v>
      </c>
      <c r="V23">
        <v>1</v>
      </c>
    </row>
    <row r="24" spans="1:22" x14ac:dyDescent="0.25">
      <c r="A24">
        <v>3</v>
      </c>
      <c r="B24">
        <v>4</v>
      </c>
      <c r="C24">
        <v>3</v>
      </c>
      <c r="D24">
        <v>2</v>
      </c>
      <c r="E24">
        <v>5</v>
      </c>
      <c r="F24">
        <v>5</v>
      </c>
      <c r="G24">
        <v>4</v>
      </c>
      <c r="H24">
        <v>4</v>
      </c>
      <c r="I24">
        <v>1</v>
      </c>
      <c r="J24">
        <v>4</v>
      </c>
      <c r="K24">
        <v>4</v>
      </c>
      <c r="L24">
        <v>4</v>
      </c>
      <c r="M24" s="8">
        <v>4</v>
      </c>
      <c r="N24">
        <v>4</v>
      </c>
      <c r="O24" s="8">
        <v>4</v>
      </c>
      <c r="P24">
        <v>4</v>
      </c>
      <c r="Q24">
        <v>4</v>
      </c>
      <c r="R24">
        <v>4</v>
      </c>
      <c r="S24">
        <v>4</v>
      </c>
      <c r="T24">
        <v>4</v>
      </c>
      <c r="U24">
        <v>4</v>
      </c>
      <c r="V24">
        <v>0</v>
      </c>
    </row>
    <row r="25" spans="1:22" x14ac:dyDescent="0.25">
      <c r="A25">
        <v>4</v>
      </c>
      <c r="B25">
        <v>4</v>
      </c>
      <c r="C25">
        <v>4</v>
      </c>
      <c r="D25">
        <v>4</v>
      </c>
      <c r="E25">
        <v>4</v>
      </c>
      <c r="F25">
        <v>4</v>
      </c>
      <c r="G25">
        <v>4</v>
      </c>
      <c r="H25">
        <v>4</v>
      </c>
      <c r="I25">
        <v>3</v>
      </c>
      <c r="J25">
        <v>4</v>
      </c>
      <c r="K25">
        <v>4</v>
      </c>
      <c r="L25">
        <v>4</v>
      </c>
      <c r="M25" s="8">
        <v>4</v>
      </c>
      <c r="N25">
        <v>4</v>
      </c>
      <c r="O25" s="8">
        <v>4</v>
      </c>
      <c r="P25">
        <v>4</v>
      </c>
      <c r="Q25">
        <v>4</v>
      </c>
      <c r="R25">
        <v>4</v>
      </c>
      <c r="S25">
        <v>4</v>
      </c>
      <c r="T25">
        <v>4</v>
      </c>
      <c r="U25">
        <v>4</v>
      </c>
      <c r="V25">
        <v>1</v>
      </c>
    </row>
    <row r="26" spans="1:22" x14ac:dyDescent="0.25">
      <c r="A26">
        <v>4</v>
      </c>
      <c r="B26">
        <v>3</v>
      </c>
      <c r="C26">
        <v>4</v>
      </c>
      <c r="D26">
        <v>3</v>
      </c>
      <c r="E26">
        <v>3</v>
      </c>
      <c r="F26">
        <v>4</v>
      </c>
      <c r="G26">
        <v>3</v>
      </c>
      <c r="H26">
        <v>3</v>
      </c>
      <c r="I26">
        <v>3</v>
      </c>
      <c r="J26">
        <v>3</v>
      </c>
      <c r="K26">
        <v>4</v>
      </c>
      <c r="L26">
        <v>4</v>
      </c>
      <c r="M26" s="8">
        <v>3</v>
      </c>
      <c r="N26">
        <v>4</v>
      </c>
      <c r="O26" s="8">
        <v>3</v>
      </c>
      <c r="P26">
        <v>3</v>
      </c>
      <c r="Q26">
        <v>4</v>
      </c>
      <c r="R26">
        <v>5</v>
      </c>
      <c r="S26">
        <v>4</v>
      </c>
      <c r="T26">
        <v>5</v>
      </c>
      <c r="U26">
        <v>5</v>
      </c>
      <c r="V26">
        <v>0</v>
      </c>
    </row>
    <row r="27" spans="1:22" x14ac:dyDescent="0.25">
      <c r="A27">
        <v>5</v>
      </c>
      <c r="B27">
        <v>5</v>
      </c>
      <c r="C27">
        <v>4</v>
      </c>
      <c r="D27">
        <v>4</v>
      </c>
      <c r="E27">
        <v>4</v>
      </c>
      <c r="F27">
        <v>5</v>
      </c>
      <c r="G27">
        <v>4</v>
      </c>
      <c r="H27">
        <v>5</v>
      </c>
      <c r="I27">
        <v>3</v>
      </c>
      <c r="J27">
        <v>4</v>
      </c>
      <c r="K27">
        <v>4</v>
      </c>
      <c r="L27">
        <v>5</v>
      </c>
      <c r="M27" s="8">
        <v>5</v>
      </c>
      <c r="N27">
        <v>5</v>
      </c>
      <c r="O27" s="8">
        <v>4</v>
      </c>
      <c r="P27">
        <v>5</v>
      </c>
      <c r="Q27">
        <v>4</v>
      </c>
      <c r="R27">
        <v>5</v>
      </c>
      <c r="S27">
        <v>5</v>
      </c>
      <c r="T27">
        <v>5</v>
      </c>
      <c r="U27">
        <v>5</v>
      </c>
      <c r="V27">
        <v>1</v>
      </c>
    </row>
    <row r="28" spans="1:22" x14ac:dyDescent="0.25">
      <c r="A28">
        <v>3</v>
      </c>
      <c r="B28">
        <v>3</v>
      </c>
      <c r="C28">
        <v>3</v>
      </c>
      <c r="D28">
        <v>3</v>
      </c>
      <c r="E28">
        <v>3</v>
      </c>
      <c r="F28">
        <v>3</v>
      </c>
      <c r="G28">
        <v>3</v>
      </c>
      <c r="H28">
        <v>3</v>
      </c>
      <c r="I28">
        <v>1</v>
      </c>
      <c r="J28">
        <v>2</v>
      </c>
      <c r="K28">
        <v>2</v>
      </c>
      <c r="L28">
        <v>2</v>
      </c>
      <c r="M28" s="8">
        <v>2</v>
      </c>
      <c r="N28">
        <v>2</v>
      </c>
      <c r="O28" s="8">
        <v>3</v>
      </c>
      <c r="P28">
        <v>3</v>
      </c>
      <c r="Q28">
        <v>3</v>
      </c>
      <c r="R28">
        <v>3</v>
      </c>
      <c r="S28">
        <v>3</v>
      </c>
      <c r="T28">
        <v>3</v>
      </c>
      <c r="U28">
        <v>3</v>
      </c>
      <c r="V28">
        <v>0</v>
      </c>
    </row>
    <row r="29" spans="1:22" x14ac:dyDescent="0.25">
      <c r="A29">
        <v>5</v>
      </c>
      <c r="B29">
        <v>4</v>
      </c>
      <c r="C29">
        <v>3</v>
      </c>
      <c r="D29">
        <v>3</v>
      </c>
      <c r="E29">
        <v>4</v>
      </c>
      <c r="F29">
        <v>5</v>
      </c>
      <c r="G29">
        <v>5</v>
      </c>
      <c r="H29">
        <v>4</v>
      </c>
      <c r="I29">
        <v>1</v>
      </c>
      <c r="J29">
        <v>2</v>
      </c>
      <c r="K29">
        <v>3</v>
      </c>
      <c r="L29">
        <v>3</v>
      </c>
      <c r="M29" s="8">
        <v>3</v>
      </c>
      <c r="N29">
        <v>4</v>
      </c>
      <c r="O29" s="8">
        <v>5</v>
      </c>
      <c r="P29">
        <v>4</v>
      </c>
      <c r="Q29">
        <v>5</v>
      </c>
      <c r="R29">
        <v>5</v>
      </c>
      <c r="S29">
        <v>5</v>
      </c>
      <c r="T29">
        <v>4</v>
      </c>
      <c r="U29">
        <v>5</v>
      </c>
      <c r="V29">
        <v>0</v>
      </c>
    </row>
    <row r="30" spans="1:22" x14ac:dyDescent="0.25">
      <c r="A30">
        <v>4</v>
      </c>
      <c r="B30">
        <v>4</v>
      </c>
      <c r="C30">
        <v>4</v>
      </c>
      <c r="D30">
        <v>4</v>
      </c>
      <c r="E30">
        <v>5</v>
      </c>
      <c r="F30">
        <v>4</v>
      </c>
      <c r="G30">
        <v>4</v>
      </c>
      <c r="H30">
        <v>4</v>
      </c>
      <c r="I30">
        <v>4</v>
      </c>
      <c r="J30">
        <v>4</v>
      </c>
      <c r="K30">
        <v>4</v>
      </c>
      <c r="L30">
        <v>4</v>
      </c>
      <c r="M30" s="8">
        <v>4</v>
      </c>
      <c r="N30">
        <v>5</v>
      </c>
      <c r="O30" s="8">
        <v>5</v>
      </c>
      <c r="P30">
        <v>5</v>
      </c>
      <c r="Q30">
        <v>5</v>
      </c>
      <c r="R30">
        <v>5</v>
      </c>
      <c r="S30">
        <v>5</v>
      </c>
      <c r="T30">
        <v>5</v>
      </c>
      <c r="U30">
        <v>5</v>
      </c>
      <c r="V30">
        <v>1</v>
      </c>
    </row>
    <row r="31" spans="1:22" x14ac:dyDescent="0.25">
      <c r="A31">
        <v>3</v>
      </c>
      <c r="B31">
        <v>3</v>
      </c>
      <c r="C31">
        <v>3</v>
      </c>
      <c r="D31">
        <v>3</v>
      </c>
      <c r="E31">
        <v>3</v>
      </c>
      <c r="F31">
        <v>3</v>
      </c>
      <c r="G31">
        <v>3</v>
      </c>
      <c r="H31">
        <v>3</v>
      </c>
      <c r="I31">
        <v>3</v>
      </c>
      <c r="J31">
        <v>3</v>
      </c>
      <c r="K31">
        <v>3</v>
      </c>
      <c r="L31">
        <v>3</v>
      </c>
      <c r="M31" s="8">
        <v>3</v>
      </c>
      <c r="N31">
        <v>3</v>
      </c>
      <c r="O31" s="8">
        <v>3</v>
      </c>
      <c r="P31">
        <v>3</v>
      </c>
      <c r="Q31">
        <v>3</v>
      </c>
      <c r="R31">
        <v>3</v>
      </c>
      <c r="S31">
        <v>3</v>
      </c>
      <c r="T31">
        <v>3</v>
      </c>
      <c r="U31">
        <v>3</v>
      </c>
      <c r="V31">
        <v>0</v>
      </c>
    </row>
    <row r="32" spans="1:22" x14ac:dyDescent="0.25">
      <c r="A32">
        <v>3</v>
      </c>
      <c r="B32">
        <v>3</v>
      </c>
      <c r="C32">
        <v>3</v>
      </c>
      <c r="D32">
        <v>1</v>
      </c>
      <c r="E32">
        <v>4</v>
      </c>
      <c r="F32">
        <v>4</v>
      </c>
      <c r="G32">
        <v>3</v>
      </c>
      <c r="H32">
        <v>4</v>
      </c>
      <c r="I32">
        <v>1</v>
      </c>
      <c r="J32">
        <v>3</v>
      </c>
      <c r="K32">
        <v>3</v>
      </c>
      <c r="L32">
        <v>4</v>
      </c>
      <c r="M32" s="8">
        <v>4</v>
      </c>
      <c r="N32">
        <v>4</v>
      </c>
      <c r="O32" s="8">
        <v>4</v>
      </c>
      <c r="P32">
        <v>4</v>
      </c>
      <c r="Q32">
        <v>4</v>
      </c>
      <c r="R32">
        <v>3</v>
      </c>
      <c r="S32">
        <v>4</v>
      </c>
      <c r="T32">
        <v>4</v>
      </c>
      <c r="U32">
        <v>5</v>
      </c>
      <c r="V32">
        <v>0</v>
      </c>
    </row>
    <row r="33" spans="1:23" x14ac:dyDescent="0.25">
      <c r="A33">
        <v>5</v>
      </c>
      <c r="B33">
        <v>5</v>
      </c>
      <c r="C33">
        <v>4</v>
      </c>
      <c r="D33">
        <v>4</v>
      </c>
      <c r="E33">
        <v>4</v>
      </c>
      <c r="F33">
        <v>5</v>
      </c>
      <c r="G33">
        <v>4</v>
      </c>
      <c r="H33">
        <v>4</v>
      </c>
      <c r="I33">
        <v>1</v>
      </c>
      <c r="J33">
        <v>4</v>
      </c>
      <c r="K33">
        <v>4</v>
      </c>
      <c r="L33">
        <v>4</v>
      </c>
      <c r="M33" s="8">
        <v>4</v>
      </c>
      <c r="N33">
        <v>4</v>
      </c>
      <c r="O33" s="8">
        <v>4</v>
      </c>
      <c r="P33">
        <v>4</v>
      </c>
      <c r="Q33">
        <v>4</v>
      </c>
      <c r="R33">
        <v>4</v>
      </c>
      <c r="S33">
        <v>4</v>
      </c>
      <c r="T33">
        <v>4</v>
      </c>
      <c r="U33">
        <v>4</v>
      </c>
      <c r="V33">
        <v>1</v>
      </c>
    </row>
    <row r="36" spans="1:23" x14ac:dyDescent="0.25">
      <c r="A36" s="15" t="s">
        <v>45</v>
      </c>
      <c r="B36" s="15"/>
      <c r="C36" s="15"/>
      <c r="D36" s="15"/>
      <c r="E36" s="15"/>
      <c r="F36" s="15"/>
      <c r="G36" s="15"/>
      <c r="H36" s="15"/>
      <c r="I36" s="15"/>
      <c r="J36" s="15"/>
      <c r="K36" s="15"/>
      <c r="L36" s="15"/>
      <c r="M36" s="15"/>
      <c r="N36" s="15"/>
      <c r="O36" s="15"/>
      <c r="P36" s="15"/>
      <c r="Q36" s="15"/>
      <c r="R36" s="15"/>
      <c r="S36" s="15"/>
      <c r="T36" s="15"/>
      <c r="U36" s="15"/>
    </row>
    <row r="37" spans="1:23" x14ac:dyDescent="0.25">
      <c r="A37" s="3" t="s">
        <v>22</v>
      </c>
      <c r="B37" s="3" t="s">
        <v>23</v>
      </c>
      <c r="C37" s="3" t="s">
        <v>24</v>
      </c>
      <c r="D37" s="3" t="s">
        <v>25</v>
      </c>
      <c r="E37" s="3" t="s">
        <v>26</v>
      </c>
      <c r="F37" s="3" t="s">
        <v>27</v>
      </c>
      <c r="G37" s="3" t="s">
        <v>28</v>
      </c>
      <c r="H37" s="3" t="s">
        <v>29</v>
      </c>
      <c r="I37" s="3" t="s">
        <v>30</v>
      </c>
      <c r="J37" s="3" t="s">
        <v>31</v>
      </c>
      <c r="K37" s="3" t="s">
        <v>32</v>
      </c>
      <c r="L37" s="3" t="s">
        <v>33</v>
      </c>
      <c r="M37" s="3" t="s">
        <v>34</v>
      </c>
      <c r="N37" s="3" t="s">
        <v>35</v>
      </c>
      <c r="O37" s="3" t="s">
        <v>36</v>
      </c>
      <c r="P37" s="3" t="s">
        <v>37</v>
      </c>
      <c r="Q37" s="3" t="s">
        <v>38</v>
      </c>
      <c r="R37" s="3" t="s">
        <v>39</v>
      </c>
      <c r="S37" s="3" t="s">
        <v>40</v>
      </c>
      <c r="T37" s="3" t="s">
        <v>41</v>
      </c>
      <c r="U37" s="3" t="s">
        <v>42</v>
      </c>
      <c r="V37" s="3" t="s">
        <v>46</v>
      </c>
      <c r="W37" s="3" t="s">
        <v>47</v>
      </c>
    </row>
    <row r="38" spans="1:23" x14ac:dyDescent="0.25">
      <c r="A38" s="4">
        <f>AVERAGEIFS(A2:A33,$V$2:$V$33,"=1")</f>
        <v>4.333333333333333</v>
      </c>
      <c r="B38" s="4">
        <f t="shared" ref="B38:U38" si="0">AVERAGEIFS(B2:B33,$V$2:$V$33,"=1")</f>
        <v>4.4444444444444446</v>
      </c>
      <c r="C38" s="4">
        <f>AVERAGEIFS(C2:C33,$V$2:$V$33,"=1")</f>
        <v>4.2777777777777777</v>
      </c>
      <c r="D38" s="4">
        <f t="shared" si="0"/>
        <v>4.1111111111111107</v>
      </c>
      <c r="E38" s="4">
        <f t="shared" si="0"/>
        <v>4.2222222222222223</v>
      </c>
      <c r="F38" s="6">
        <f t="shared" si="0"/>
        <v>4.7222222222222223</v>
      </c>
      <c r="G38" s="4">
        <f t="shared" si="0"/>
        <v>4.333333333333333</v>
      </c>
      <c r="H38" s="4">
        <f t="shared" si="0"/>
        <v>4.333333333333333</v>
      </c>
      <c r="I38" s="7">
        <f t="shared" si="0"/>
        <v>2.9444444444444446</v>
      </c>
      <c r="J38" s="4">
        <f t="shared" si="0"/>
        <v>4.2222222222222223</v>
      </c>
      <c r="K38" s="4">
        <f t="shared" si="0"/>
        <v>4.333333333333333</v>
      </c>
      <c r="L38" s="4">
        <f t="shared" si="0"/>
        <v>4.4444444444444446</v>
      </c>
      <c r="M38" s="4">
        <f t="shared" si="0"/>
        <v>4.2222222222222223</v>
      </c>
      <c r="N38" s="4">
        <f t="shared" si="0"/>
        <v>4.3888888888888893</v>
      </c>
      <c r="O38" s="4">
        <f t="shared" si="0"/>
        <v>4.5</v>
      </c>
      <c r="P38" s="4">
        <f t="shared" si="0"/>
        <v>4.3888888888888893</v>
      </c>
      <c r="Q38" s="4">
        <f t="shared" si="0"/>
        <v>4.5</v>
      </c>
      <c r="R38" s="4">
        <f t="shared" si="0"/>
        <v>4.4444444444444446</v>
      </c>
      <c r="S38" s="4">
        <f t="shared" si="0"/>
        <v>4.666666666666667</v>
      </c>
      <c r="T38" s="4">
        <f t="shared" si="0"/>
        <v>4.6111111111111107</v>
      </c>
      <c r="U38" s="4">
        <f t="shared" si="0"/>
        <v>4.666666666666667</v>
      </c>
      <c r="V38" s="4">
        <f>MAX(A38:U38)</f>
        <v>4.7222222222222223</v>
      </c>
      <c r="W38" s="4">
        <f>MIN(B38:U38)</f>
        <v>2.9444444444444446</v>
      </c>
    </row>
    <row r="39" spans="1:23" x14ac:dyDescent="0.25">
      <c r="A39" s="4">
        <f>AVERAGEIFS(A2:A33,$V$2:$V$33,"=0")</f>
        <v>3.6428571428571428</v>
      </c>
      <c r="B39" s="4">
        <f t="shared" ref="B39:T39" si="1">AVERAGEIFS(B2:B33,$V$2:$V$33,"=0")</f>
        <v>3.6428571428571428</v>
      </c>
      <c r="C39" s="4">
        <f t="shared" si="1"/>
        <v>3.5</v>
      </c>
      <c r="D39" s="4">
        <f t="shared" si="1"/>
        <v>2.5</v>
      </c>
      <c r="E39" s="4">
        <f t="shared" si="1"/>
        <v>3.5714285714285716</v>
      </c>
      <c r="F39" s="4">
        <f t="shared" si="1"/>
        <v>3.7857142857142856</v>
      </c>
      <c r="G39" s="4">
        <f t="shared" si="1"/>
        <v>3.6428571428571428</v>
      </c>
      <c r="H39" s="4">
        <f t="shared" si="1"/>
        <v>3.7142857142857144</v>
      </c>
      <c r="I39" s="7">
        <f>AVERAGEIFS(I2:I33,$V$2:$V$33,"=0")</f>
        <v>1.4285714285714286</v>
      </c>
      <c r="J39" s="4">
        <f t="shared" si="1"/>
        <v>2.7857142857142856</v>
      </c>
      <c r="K39" s="4">
        <f t="shared" si="1"/>
        <v>3</v>
      </c>
      <c r="L39" s="4">
        <f t="shared" si="1"/>
        <v>3.1428571428571428</v>
      </c>
      <c r="M39" s="4">
        <f t="shared" si="1"/>
        <v>3.0714285714285716</v>
      </c>
      <c r="N39" s="4">
        <f t="shared" si="1"/>
        <v>3.5714285714285716</v>
      </c>
      <c r="O39" s="4">
        <f t="shared" si="1"/>
        <v>3.5714285714285716</v>
      </c>
      <c r="P39" s="4">
        <f t="shared" si="1"/>
        <v>3.4285714285714284</v>
      </c>
      <c r="Q39" s="4">
        <f t="shared" si="1"/>
        <v>4.0714285714285712</v>
      </c>
      <c r="R39" s="4">
        <f t="shared" si="1"/>
        <v>3.7857142857142856</v>
      </c>
      <c r="S39" s="4">
        <f t="shared" si="1"/>
        <v>3.9285714285714284</v>
      </c>
      <c r="T39" s="4">
        <f t="shared" si="1"/>
        <v>4</v>
      </c>
      <c r="U39" s="6">
        <f>AVERAGEIFS(U2:U33,$V$2:$V$33,"=0")</f>
        <v>4.3571428571428568</v>
      </c>
      <c r="V39" s="4">
        <f>MAX(A39:U39)</f>
        <v>4.3571428571428568</v>
      </c>
      <c r="W39" s="4">
        <f>MIN(A39:U39)</f>
        <v>1.4285714285714286</v>
      </c>
    </row>
    <row r="42" spans="1:23" x14ac:dyDescent="0.25">
      <c r="A42" s="16" t="s">
        <v>43</v>
      </c>
      <c r="B42" s="16"/>
      <c r="C42" s="5">
        <f>AVERAGE(A38:U38)</f>
        <v>4.3386243386243386</v>
      </c>
    </row>
    <row r="43" spans="1:23" x14ac:dyDescent="0.25">
      <c r="A43" s="16" t="s">
        <v>44</v>
      </c>
      <c r="B43" s="16"/>
      <c r="C43" s="5">
        <f>AVERAGE(A39:U39)</f>
        <v>3.4353741496598635</v>
      </c>
    </row>
  </sheetData>
  <mergeCells count="3">
    <mergeCell ref="A36:U36"/>
    <mergeCell ref="A42:B42"/>
    <mergeCell ref="A43:B43"/>
  </mergeCells>
  <phoneticPr fontId="2" type="noConversion"/>
  <pageMargins left="0.7" right="0.7" top="0.75" bottom="0.75" header="0.3" footer="0.3"/>
  <drawing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F6FCE1-7981-466E-B132-B4C69F415FA9}">
  <dimension ref="A1:Y27"/>
  <sheetViews>
    <sheetView topLeftCell="A21" workbookViewId="0">
      <selection activeCell="A32" sqref="A32"/>
    </sheetView>
  </sheetViews>
  <sheetFormatPr baseColWidth="10" defaultRowHeight="15" x14ac:dyDescent="0.25"/>
  <cols>
    <col min="1" max="1" width="15.140625" customWidth="1"/>
    <col min="2" max="2" width="19" customWidth="1"/>
    <col min="3" max="3" width="18.42578125" customWidth="1"/>
    <col min="4" max="4" width="29.5703125" customWidth="1"/>
    <col min="5" max="5" width="20.5703125" customWidth="1"/>
    <col min="6" max="6" width="29.42578125" customWidth="1"/>
    <col min="7" max="7" width="12.140625" customWidth="1"/>
    <col min="8" max="8" width="10.5703125" customWidth="1"/>
    <col min="9" max="9" width="17.28515625" customWidth="1"/>
    <col min="10" max="10" width="16.28515625" customWidth="1"/>
    <col min="11" max="11" width="19.28515625" customWidth="1"/>
    <col min="12" max="12" width="16.7109375" customWidth="1"/>
    <col min="13" max="13" width="12.85546875" customWidth="1"/>
    <col min="14" max="14" width="12.140625" customWidth="1"/>
    <col min="15" max="15" width="11.28515625" customWidth="1"/>
    <col min="16" max="16" width="40.140625" customWidth="1"/>
    <col min="17" max="17" width="20.140625" customWidth="1"/>
    <col min="18" max="18" width="17" customWidth="1"/>
    <col min="19" max="19" width="18.5703125" customWidth="1"/>
    <col min="20" max="20" width="23.85546875" customWidth="1"/>
    <col min="21" max="21" width="23.7109375" customWidth="1"/>
    <col min="22" max="22" width="12.140625" bestFit="1" customWidth="1"/>
  </cols>
  <sheetData>
    <row r="1" spans="1:25" ht="75" x14ac:dyDescent="0.25">
      <c r="A1" s="11" t="s">
        <v>0</v>
      </c>
      <c r="B1" s="12" t="s">
        <v>1</v>
      </c>
      <c r="C1" s="12" t="s">
        <v>2</v>
      </c>
      <c r="D1" s="12" t="s">
        <v>3</v>
      </c>
      <c r="E1" s="12" t="s">
        <v>4</v>
      </c>
      <c r="F1" s="11" t="s">
        <v>5</v>
      </c>
      <c r="G1" s="12" t="s">
        <v>6</v>
      </c>
      <c r="H1" s="12" t="s">
        <v>7</v>
      </c>
      <c r="I1" s="12" t="s">
        <v>8</v>
      </c>
      <c r="J1" s="12" t="s">
        <v>9</v>
      </c>
      <c r="K1" s="11" t="s">
        <v>10</v>
      </c>
      <c r="L1" s="12" t="s">
        <v>11</v>
      </c>
      <c r="M1" s="12" t="s">
        <v>12</v>
      </c>
      <c r="N1" s="12" t="s">
        <v>13</v>
      </c>
      <c r="O1" s="12" t="s">
        <v>14</v>
      </c>
      <c r="P1" s="12" t="s">
        <v>15</v>
      </c>
      <c r="Q1" s="14" t="s">
        <v>16</v>
      </c>
      <c r="R1" s="8" t="s">
        <v>17</v>
      </c>
      <c r="S1" s="8" t="s">
        <v>18</v>
      </c>
      <c r="T1" s="8" t="s">
        <v>19</v>
      </c>
      <c r="U1" s="8" t="s">
        <v>20</v>
      </c>
      <c r="V1" s="13" t="s">
        <v>21</v>
      </c>
    </row>
    <row r="2" spans="1:25" x14ac:dyDescent="0.25">
      <c r="A2">
        <v>3</v>
      </c>
      <c r="B2">
        <v>5</v>
      </c>
      <c r="C2">
        <v>5</v>
      </c>
      <c r="D2">
        <v>3</v>
      </c>
      <c r="E2">
        <v>5</v>
      </c>
      <c r="F2">
        <v>5</v>
      </c>
      <c r="G2">
        <v>5</v>
      </c>
      <c r="H2">
        <v>5</v>
      </c>
      <c r="I2">
        <v>3</v>
      </c>
      <c r="J2">
        <v>5</v>
      </c>
      <c r="K2">
        <v>5</v>
      </c>
      <c r="L2">
        <v>5</v>
      </c>
      <c r="M2">
        <v>5</v>
      </c>
      <c r="N2">
        <v>5</v>
      </c>
      <c r="O2">
        <v>5</v>
      </c>
      <c r="P2">
        <v>5</v>
      </c>
      <c r="Q2">
        <v>5</v>
      </c>
      <c r="R2">
        <v>5</v>
      </c>
      <c r="S2">
        <v>5</v>
      </c>
      <c r="T2">
        <v>5</v>
      </c>
      <c r="U2">
        <v>5</v>
      </c>
      <c r="V2">
        <v>0</v>
      </c>
    </row>
    <row r="3" spans="1:25" x14ac:dyDescent="0.25">
      <c r="A3">
        <v>4</v>
      </c>
      <c r="B3">
        <v>5</v>
      </c>
      <c r="C3">
        <v>4</v>
      </c>
      <c r="D3">
        <v>3</v>
      </c>
      <c r="E3">
        <v>3</v>
      </c>
      <c r="F3">
        <v>3</v>
      </c>
      <c r="G3">
        <v>2</v>
      </c>
      <c r="H3">
        <v>5</v>
      </c>
      <c r="I3">
        <v>1</v>
      </c>
      <c r="J3">
        <v>4</v>
      </c>
      <c r="K3">
        <v>3</v>
      </c>
      <c r="L3">
        <v>3</v>
      </c>
      <c r="M3">
        <v>4</v>
      </c>
      <c r="N3">
        <v>5</v>
      </c>
      <c r="O3">
        <v>5</v>
      </c>
      <c r="P3">
        <v>4</v>
      </c>
      <c r="Q3">
        <v>4</v>
      </c>
      <c r="R3">
        <v>5</v>
      </c>
      <c r="S3">
        <v>4</v>
      </c>
      <c r="T3">
        <v>5</v>
      </c>
      <c r="U3">
        <v>5</v>
      </c>
      <c r="V3">
        <v>1</v>
      </c>
      <c r="X3" s="1" t="s">
        <v>49</v>
      </c>
      <c r="Y3" s="1">
        <f>COUNTIF(Sheet1__2[kmeans_2],"=1")</f>
        <v>4</v>
      </c>
    </row>
    <row r="4" spans="1:25" x14ac:dyDescent="0.25">
      <c r="A4">
        <v>5</v>
      </c>
      <c r="B4">
        <v>4</v>
      </c>
      <c r="C4">
        <v>4</v>
      </c>
      <c r="D4">
        <v>4</v>
      </c>
      <c r="E4">
        <v>4</v>
      </c>
      <c r="F4">
        <v>4</v>
      </c>
      <c r="G4">
        <v>5</v>
      </c>
      <c r="H4">
        <v>5</v>
      </c>
      <c r="I4">
        <v>1</v>
      </c>
      <c r="J4">
        <v>4</v>
      </c>
      <c r="K4">
        <v>5</v>
      </c>
      <c r="L4">
        <v>5</v>
      </c>
      <c r="M4">
        <v>5</v>
      </c>
      <c r="N4">
        <v>5</v>
      </c>
      <c r="O4">
        <v>5</v>
      </c>
      <c r="P4">
        <v>5</v>
      </c>
      <c r="Q4">
        <v>5</v>
      </c>
      <c r="R4">
        <v>5</v>
      </c>
      <c r="S4">
        <v>4</v>
      </c>
      <c r="T4">
        <v>4</v>
      </c>
      <c r="U4">
        <v>4</v>
      </c>
      <c r="V4">
        <v>0</v>
      </c>
      <c r="X4" s="1" t="s">
        <v>48</v>
      </c>
      <c r="Y4" s="1">
        <f>COUNTIF(Sheet1__2[kmeans_2],"=0")</f>
        <v>12</v>
      </c>
    </row>
    <row r="5" spans="1:25" x14ac:dyDescent="0.25">
      <c r="A5">
        <v>4</v>
      </c>
      <c r="B5">
        <v>4</v>
      </c>
      <c r="C5">
        <v>3</v>
      </c>
      <c r="D5">
        <v>4</v>
      </c>
      <c r="E5">
        <v>5</v>
      </c>
      <c r="F5">
        <v>4</v>
      </c>
      <c r="G5">
        <v>4</v>
      </c>
      <c r="H5">
        <v>4</v>
      </c>
      <c r="I5">
        <v>2</v>
      </c>
      <c r="J5">
        <v>5</v>
      </c>
      <c r="K5">
        <v>3</v>
      </c>
      <c r="L5">
        <v>3</v>
      </c>
      <c r="M5">
        <v>5</v>
      </c>
      <c r="N5">
        <v>5</v>
      </c>
      <c r="O5">
        <v>4</v>
      </c>
      <c r="P5">
        <v>4</v>
      </c>
      <c r="Q5">
        <v>5</v>
      </c>
      <c r="R5">
        <v>4</v>
      </c>
      <c r="S5">
        <v>5</v>
      </c>
      <c r="T5">
        <v>5</v>
      </c>
      <c r="U5">
        <v>5</v>
      </c>
      <c r="V5">
        <v>0</v>
      </c>
    </row>
    <row r="6" spans="1:25" x14ac:dyDescent="0.25">
      <c r="A6">
        <v>3</v>
      </c>
      <c r="B6">
        <v>3</v>
      </c>
      <c r="C6">
        <v>3</v>
      </c>
      <c r="D6">
        <v>3</v>
      </c>
      <c r="E6">
        <v>5</v>
      </c>
      <c r="F6">
        <v>2</v>
      </c>
      <c r="G6">
        <v>2</v>
      </c>
      <c r="H6">
        <v>3</v>
      </c>
      <c r="I6">
        <v>2</v>
      </c>
      <c r="J6">
        <v>5</v>
      </c>
      <c r="K6">
        <v>3</v>
      </c>
      <c r="L6">
        <v>3</v>
      </c>
      <c r="M6">
        <v>3</v>
      </c>
      <c r="N6">
        <v>4</v>
      </c>
      <c r="O6">
        <v>5</v>
      </c>
      <c r="P6">
        <v>1</v>
      </c>
      <c r="Q6">
        <v>5</v>
      </c>
      <c r="R6">
        <v>5</v>
      </c>
      <c r="S6">
        <v>4</v>
      </c>
      <c r="T6">
        <v>5</v>
      </c>
      <c r="U6">
        <v>5</v>
      </c>
      <c r="V6">
        <v>1</v>
      </c>
    </row>
    <row r="7" spans="1:25" x14ac:dyDescent="0.25">
      <c r="A7">
        <v>4</v>
      </c>
      <c r="B7">
        <v>4</v>
      </c>
      <c r="C7">
        <v>4</v>
      </c>
      <c r="D7">
        <v>4</v>
      </c>
      <c r="E7">
        <v>4</v>
      </c>
      <c r="F7">
        <v>5</v>
      </c>
      <c r="G7">
        <v>5</v>
      </c>
      <c r="H7">
        <v>4</v>
      </c>
      <c r="I7">
        <v>3</v>
      </c>
      <c r="J7">
        <v>4</v>
      </c>
      <c r="K7">
        <v>4</v>
      </c>
      <c r="L7">
        <v>4</v>
      </c>
      <c r="M7">
        <v>4</v>
      </c>
      <c r="N7">
        <v>5</v>
      </c>
      <c r="O7">
        <v>4</v>
      </c>
      <c r="P7">
        <v>4</v>
      </c>
      <c r="Q7">
        <v>4</v>
      </c>
      <c r="R7">
        <v>4</v>
      </c>
      <c r="S7">
        <v>4</v>
      </c>
      <c r="T7">
        <v>4</v>
      </c>
      <c r="U7">
        <v>5</v>
      </c>
      <c r="V7">
        <v>0</v>
      </c>
    </row>
    <row r="8" spans="1:25" x14ac:dyDescent="0.25">
      <c r="A8">
        <v>2</v>
      </c>
      <c r="B8">
        <v>5</v>
      </c>
      <c r="C8">
        <v>4</v>
      </c>
      <c r="D8">
        <v>4</v>
      </c>
      <c r="E8">
        <v>5</v>
      </c>
      <c r="F8">
        <v>5</v>
      </c>
      <c r="G8">
        <v>5</v>
      </c>
      <c r="H8">
        <v>5</v>
      </c>
      <c r="I8">
        <v>3</v>
      </c>
      <c r="J8">
        <v>4</v>
      </c>
      <c r="K8">
        <v>5</v>
      </c>
      <c r="L8">
        <v>4</v>
      </c>
      <c r="M8">
        <v>4</v>
      </c>
      <c r="N8">
        <v>5</v>
      </c>
      <c r="O8">
        <v>5</v>
      </c>
      <c r="P8">
        <v>4</v>
      </c>
      <c r="Q8">
        <v>5</v>
      </c>
      <c r="R8">
        <v>4</v>
      </c>
      <c r="S8">
        <v>4</v>
      </c>
      <c r="T8">
        <v>4</v>
      </c>
      <c r="U8">
        <v>5</v>
      </c>
      <c r="V8">
        <v>0</v>
      </c>
    </row>
    <row r="9" spans="1:25" x14ac:dyDescent="0.25">
      <c r="A9">
        <v>4</v>
      </c>
      <c r="B9">
        <v>3</v>
      </c>
      <c r="C9">
        <v>4</v>
      </c>
      <c r="D9">
        <v>4</v>
      </c>
      <c r="E9">
        <v>4</v>
      </c>
      <c r="F9">
        <v>4</v>
      </c>
      <c r="G9">
        <v>3</v>
      </c>
      <c r="H9">
        <v>4</v>
      </c>
      <c r="I9">
        <v>3</v>
      </c>
      <c r="J9">
        <v>4</v>
      </c>
      <c r="K9">
        <v>4</v>
      </c>
      <c r="L9">
        <v>4</v>
      </c>
      <c r="M9">
        <v>4</v>
      </c>
      <c r="N9">
        <v>4</v>
      </c>
      <c r="O9">
        <v>3</v>
      </c>
      <c r="P9">
        <v>4</v>
      </c>
      <c r="Q9">
        <v>3</v>
      </c>
      <c r="R9">
        <v>4</v>
      </c>
      <c r="S9">
        <v>4</v>
      </c>
      <c r="T9">
        <v>4</v>
      </c>
      <c r="U9">
        <v>5</v>
      </c>
      <c r="V9">
        <v>1</v>
      </c>
    </row>
    <row r="10" spans="1:25" x14ac:dyDescent="0.25">
      <c r="A10">
        <v>4</v>
      </c>
      <c r="B10">
        <v>4</v>
      </c>
      <c r="C10">
        <v>4</v>
      </c>
      <c r="D10">
        <v>4</v>
      </c>
      <c r="E10">
        <v>4</v>
      </c>
      <c r="F10">
        <v>4</v>
      </c>
      <c r="G10">
        <v>4</v>
      </c>
      <c r="H10">
        <v>4</v>
      </c>
      <c r="I10">
        <v>4</v>
      </c>
      <c r="J10">
        <v>4</v>
      </c>
      <c r="K10">
        <v>4</v>
      </c>
      <c r="L10">
        <v>4</v>
      </c>
      <c r="M10">
        <v>4</v>
      </c>
      <c r="N10">
        <v>4</v>
      </c>
      <c r="O10">
        <v>4</v>
      </c>
      <c r="P10">
        <v>4</v>
      </c>
      <c r="Q10">
        <v>4</v>
      </c>
      <c r="R10">
        <v>5</v>
      </c>
      <c r="S10">
        <v>5</v>
      </c>
      <c r="T10">
        <v>5</v>
      </c>
      <c r="U10">
        <v>5</v>
      </c>
      <c r="V10">
        <v>0</v>
      </c>
    </row>
    <row r="11" spans="1:25" x14ac:dyDescent="0.25">
      <c r="A11">
        <v>4</v>
      </c>
      <c r="B11">
        <v>4</v>
      </c>
      <c r="C11">
        <v>4</v>
      </c>
      <c r="D11">
        <v>3</v>
      </c>
      <c r="E11">
        <v>4</v>
      </c>
      <c r="F11">
        <v>5</v>
      </c>
      <c r="G11">
        <v>5</v>
      </c>
      <c r="H11">
        <v>4</v>
      </c>
      <c r="I11">
        <v>2</v>
      </c>
      <c r="J11">
        <v>4</v>
      </c>
      <c r="K11">
        <v>4</v>
      </c>
      <c r="L11">
        <v>4</v>
      </c>
      <c r="M11">
        <v>3</v>
      </c>
      <c r="N11">
        <v>5</v>
      </c>
      <c r="O11">
        <v>5</v>
      </c>
      <c r="P11">
        <v>4</v>
      </c>
      <c r="Q11">
        <v>4</v>
      </c>
      <c r="R11">
        <v>4</v>
      </c>
      <c r="S11">
        <v>4</v>
      </c>
      <c r="T11">
        <v>4</v>
      </c>
      <c r="U11">
        <v>5</v>
      </c>
      <c r="V11">
        <v>0</v>
      </c>
    </row>
    <row r="12" spans="1:25" x14ac:dyDescent="0.25">
      <c r="A12">
        <v>5</v>
      </c>
      <c r="B12">
        <v>5</v>
      </c>
      <c r="C12">
        <v>3</v>
      </c>
      <c r="D12">
        <v>1</v>
      </c>
      <c r="E12">
        <v>5</v>
      </c>
      <c r="F12">
        <v>5</v>
      </c>
      <c r="G12">
        <v>5</v>
      </c>
      <c r="H12">
        <v>4</v>
      </c>
      <c r="I12">
        <v>1</v>
      </c>
      <c r="J12">
        <v>4</v>
      </c>
      <c r="K12">
        <v>4</v>
      </c>
      <c r="L12">
        <v>4</v>
      </c>
      <c r="M12">
        <v>4</v>
      </c>
      <c r="N12">
        <v>4</v>
      </c>
      <c r="O12">
        <v>4</v>
      </c>
      <c r="P12">
        <v>4</v>
      </c>
      <c r="Q12">
        <v>5</v>
      </c>
      <c r="R12">
        <v>3</v>
      </c>
      <c r="S12">
        <v>4</v>
      </c>
      <c r="T12">
        <v>4</v>
      </c>
      <c r="U12">
        <v>5</v>
      </c>
      <c r="V12">
        <v>0</v>
      </c>
    </row>
    <row r="13" spans="1:25" x14ac:dyDescent="0.25">
      <c r="A13">
        <v>2</v>
      </c>
      <c r="B13">
        <v>4</v>
      </c>
      <c r="C13">
        <v>4</v>
      </c>
      <c r="D13">
        <v>4</v>
      </c>
      <c r="E13">
        <v>4</v>
      </c>
      <c r="F13">
        <v>4</v>
      </c>
      <c r="G13">
        <v>3</v>
      </c>
      <c r="H13">
        <v>4</v>
      </c>
      <c r="I13">
        <v>1</v>
      </c>
      <c r="J13">
        <v>3</v>
      </c>
      <c r="K13">
        <v>3</v>
      </c>
      <c r="L13">
        <v>3</v>
      </c>
      <c r="M13">
        <v>3</v>
      </c>
      <c r="N13">
        <v>4</v>
      </c>
      <c r="O13">
        <v>4</v>
      </c>
      <c r="P13">
        <v>3</v>
      </c>
      <c r="Q13">
        <v>3</v>
      </c>
      <c r="R13">
        <v>5</v>
      </c>
      <c r="S13">
        <v>4</v>
      </c>
      <c r="T13">
        <v>4</v>
      </c>
      <c r="U13">
        <v>5</v>
      </c>
      <c r="V13">
        <v>1</v>
      </c>
    </row>
    <row r="14" spans="1:25" x14ac:dyDescent="0.25">
      <c r="A14">
        <v>4</v>
      </c>
      <c r="B14">
        <v>4</v>
      </c>
      <c r="C14">
        <v>4</v>
      </c>
      <c r="D14">
        <v>2</v>
      </c>
      <c r="E14">
        <v>4</v>
      </c>
      <c r="F14">
        <v>4</v>
      </c>
      <c r="G14">
        <v>4</v>
      </c>
      <c r="H14">
        <v>4</v>
      </c>
      <c r="I14">
        <v>2</v>
      </c>
      <c r="J14">
        <v>4</v>
      </c>
      <c r="K14">
        <v>4</v>
      </c>
      <c r="L14">
        <v>4</v>
      </c>
      <c r="M14">
        <v>4</v>
      </c>
      <c r="N14">
        <v>4</v>
      </c>
      <c r="O14">
        <v>4</v>
      </c>
      <c r="P14">
        <v>4</v>
      </c>
      <c r="Q14">
        <v>4</v>
      </c>
      <c r="R14">
        <v>4</v>
      </c>
      <c r="S14">
        <v>4</v>
      </c>
      <c r="T14">
        <v>4</v>
      </c>
      <c r="U14">
        <v>4</v>
      </c>
      <c r="V14">
        <v>0</v>
      </c>
    </row>
    <row r="15" spans="1:25" x14ac:dyDescent="0.25">
      <c r="A15">
        <v>4</v>
      </c>
      <c r="B15">
        <v>4</v>
      </c>
      <c r="C15">
        <v>4</v>
      </c>
      <c r="D15">
        <v>4</v>
      </c>
      <c r="E15">
        <v>4</v>
      </c>
      <c r="F15">
        <v>3</v>
      </c>
      <c r="G15">
        <v>4</v>
      </c>
      <c r="H15">
        <v>4</v>
      </c>
      <c r="I15">
        <v>1</v>
      </c>
      <c r="J15">
        <v>4</v>
      </c>
      <c r="K15">
        <v>4</v>
      </c>
      <c r="L15">
        <v>4</v>
      </c>
      <c r="M15">
        <v>4</v>
      </c>
      <c r="N15">
        <v>4</v>
      </c>
      <c r="O15">
        <v>4</v>
      </c>
      <c r="P15">
        <v>4</v>
      </c>
      <c r="Q15">
        <v>4</v>
      </c>
      <c r="R15">
        <v>4</v>
      </c>
      <c r="S15">
        <v>4</v>
      </c>
      <c r="T15">
        <v>4</v>
      </c>
      <c r="U15">
        <v>4</v>
      </c>
      <c r="V15">
        <v>0</v>
      </c>
    </row>
    <row r="16" spans="1:25" x14ac:dyDescent="0.25">
      <c r="A16">
        <v>4</v>
      </c>
      <c r="B16">
        <v>4</v>
      </c>
      <c r="C16">
        <v>4</v>
      </c>
      <c r="D16">
        <v>4</v>
      </c>
      <c r="E16">
        <v>4</v>
      </c>
      <c r="F16">
        <v>5</v>
      </c>
      <c r="G16">
        <v>5</v>
      </c>
      <c r="H16">
        <v>5</v>
      </c>
      <c r="I16">
        <v>1</v>
      </c>
      <c r="J16">
        <v>3</v>
      </c>
      <c r="K16">
        <v>3</v>
      </c>
      <c r="L16">
        <v>4</v>
      </c>
      <c r="M16">
        <v>4</v>
      </c>
      <c r="N16">
        <v>4</v>
      </c>
      <c r="O16">
        <v>4</v>
      </c>
      <c r="P16">
        <v>4</v>
      </c>
      <c r="Q16">
        <v>4</v>
      </c>
      <c r="R16">
        <v>4</v>
      </c>
      <c r="S16">
        <v>4</v>
      </c>
      <c r="T16">
        <v>4</v>
      </c>
      <c r="U16">
        <v>5</v>
      </c>
      <c r="V16">
        <v>0</v>
      </c>
    </row>
    <row r="17" spans="1:23" x14ac:dyDescent="0.25">
      <c r="A17">
        <v>4</v>
      </c>
      <c r="B17">
        <v>4</v>
      </c>
      <c r="C17">
        <v>4</v>
      </c>
      <c r="D17">
        <v>4</v>
      </c>
      <c r="E17">
        <v>4</v>
      </c>
      <c r="F17">
        <v>4</v>
      </c>
      <c r="G17">
        <v>4</v>
      </c>
      <c r="H17">
        <v>4</v>
      </c>
      <c r="I17">
        <v>3</v>
      </c>
      <c r="J17">
        <v>3</v>
      </c>
      <c r="K17">
        <v>3</v>
      </c>
      <c r="L17">
        <v>4</v>
      </c>
      <c r="M17">
        <v>4</v>
      </c>
      <c r="N17">
        <v>4</v>
      </c>
      <c r="O17">
        <v>4</v>
      </c>
      <c r="P17">
        <v>4</v>
      </c>
      <c r="Q17">
        <v>4</v>
      </c>
      <c r="R17">
        <v>4</v>
      </c>
      <c r="S17">
        <v>4</v>
      </c>
      <c r="T17">
        <v>4</v>
      </c>
      <c r="U17">
        <v>4</v>
      </c>
      <c r="V17">
        <v>0</v>
      </c>
    </row>
    <row r="20" spans="1:23" x14ac:dyDescent="0.25">
      <c r="A20" s="15" t="s">
        <v>45</v>
      </c>
      <c r="B20" s="15"/>
      <c r="C20" s="15"/>
      <c r="D20" s="15"/>
      <c r="E20" s="15"/>
      <c r="F20" s="15"/>
      <c r="G20" s="15"/>
      <c r="H20" s="15"/>
      <c r="I20" s="15"/>
      <c r="J20" s="15"/>
      <c r="K20" s="15"/>
      <c r="L20" s="15"/>
      <c r="M20" s="15"/>
      <c r="N20" s="15"/>
      <c r="O20" s="15"/>
      <c r="P20" s="15"/>
      <c r="Q20" s="15"/>
      <c r="R20" s="15"/>
      <c r="S20" s="15"/>
      <c r="T20" s="15"/>
      <c r="U20" s="15"/>
    </row>
    <row r="21" spans="1:23" x14ac:dyDescent="0.25">
      <c r="A21" s="3" t="s">
        <v>22</v>
      </c>
      <c r="B21" s="3" t="s">
        <v>23</v>
      </c>
      <c r="C21" s="3" t="s">
        <v>24</v>
      </c>
      <c r="D21" s="3" t="s">
        <v>25</v>
      </c>
      <c r="E21" s="3" t="s">
        <v>26</v>
      </c>
      <c r="F21" s="3" t="s">
        <v>27</v>
      </c>
      <c r="G21" s="3" t="s">
        <v>28</v>
      </c>
      <c r="H21" s="3" t="s">
        <v>29</v>
      </c>
      <c r="I21" s="3" t="s">
        <v>30</v>
      </c>
      <c r="J21" s="3" t="s">
        <v>31</v>
      </c>
      <c r="K21" s="3" t="s">
        <v>32</v>
      </c>
      <c r="L21" s="3" t="s">
        <v>33</v>
      </c>
      <c r="M21" s="3" t="s">
        <v>34</v>
      </c>
      <c r="N21" s="3" t="s">
        <v>35</v>
      </c>
      <c r="O21" s="3" t="s">
        <v>36</v>
      </c>
      <c r="P21" s="3" t="s">
        <v>37</v>
      </c>
      <c r="Q21" s="3" t="s">
        <v>38</v>
      </c>
      <c r="R21" s="3" t="s">
        <v>39</v>
      </c>
      <c r="S21" s="3" t="s">
        <v>40</v>
      </c>
      <c r="T21" s="3" t="s">
        <v>41</v>
      </c>
      <c r="U21" s="3" t="s">
        <v>42</v>
      </c>
      <c r="V21" s="3" t="s">
        <v>46</v>
      </c>
      <c r="W21" s="3" t="s">
        <v>47</v>
      </c>
    </row>
    <row r="22" spans="1:23" x14ac:dyDescent="0.25">
      <c r="A22" s="4">
        <f>AVERAGEIFS(A2:A17,$V$2:$V$17,"=1")</f>
        <v>3.25</v>
      </c>
      <c r="B22" s="4">
        <f t="shared" ref="B22:T22" si="0">AVERAGEIFS(B2:B17,$V$2:$V$17,"=1")</f>
        <v>3.75</v>
      </c>
      <c r="C22" s="4">
        <f t="shared" si="0"/>
        <v>3.75</v>
      </c>
      <c r="D22" s="4">
        <f t="shared" si="0"/>
        <v>3.5</v>
      </c>
      <c r="E22" s="4">
        <f t="shared" si="0"/>
        <v>4</v>
      </c>
      <c r="F22" s="4">
        <f t="shared" si="0"/>
        <v>3.25</v>
      </c>
      <c r="G22" s="4">
        <f t="shared" si="0"/>
        <v>2.5</v>
      </c>
      <c r="H22" s="4">
        <f t="shared" si="0"/>
        <v>4</v>
      </c>
      <c r="I22" s="7">
        <f t="shared" si="0"/>
        <v>1.75</v>
      </c>
      <c r="J22" s="4">
        <f t="shared" si="0"/>
        <v>4</v>
      </c>
      <c r="K22" s="4">
        <f t="shared" si="0"/>
        <v>3.25</v>
      </c>
      <c r="L22" s="4">
        <f t="shared" si="0"/>
        <v>3.25</v>
      </c>
      <c r="M22" s="4">
        <f t="shared" si="0"/>
        <v>3.5</v>
      </c>
      <c r="N22" s="4">
        <f t="shared" si="0"/>
        <v>4.25</v>
      </c>
      <c r="O22" s="4">
        <f t="shared" si="0"/>
        <v>4.25</v>
      </c>
      <c r="P22" s="4">
        <f t="shared" si="0"/>
        <v>3</v>
      </c>
      <c r="Q22" s="4">
        <f t="shared" si="0"/>
        <v>3.75</v>
      </c>
      <c r="R22" s="4">
        <f t="shared" si="0"/>
        <v>4.75</v>
      </c>
      <c r="S22" s="4">
        <f t="shared" si="0"/>
        <v>4</v>
      </c>
      <c r="T22" s="4">
        <f t="shared" si="0"/>
        <v>4.5</v>
      </c>
      <c r="U22" s="6">
        <f>AVERAGEIFS(U2:U17,$V$2:$V$17,"=1")</f>
        <v>5</v>
      </c>
      <c r="V22" s="4">
        <f>MAX(A22:U22)</f>
        <v>5</v>
      </c>
      <c r="W22" s="4">
        <f>MIN(A22:U22)</f>
        <v>1.75</v>
      </c>
    </row>
    <row r="23" spans="1:23" x14ac:dyDescent="0.25">
      <c r="A23" s="4">
        <f>AVERAGEIFS(A2:A17,$V$2:$V$17,"=0")</f>
        <v>3.9166666666666665</v>
      </c>
      <c r="B23" s="4">
        <f t="shared" ref="B23:U23" si="1">AVERAGEIFS(B2:B17,$V$2:$V$17,"=0")</f>
        <v>4.25</v>
      </c>
      <c r="C23" s="4">
        <f t="shared" si="1"/>
        <v>3.9166666666666665</v>
      </c>
      <c r="D23" s="4">
        <f t="shared" si="1"/>
        <v>3.4166666666666665</v>
      </c>
      <c r="E23" s="4">
        <f t="shared" si="1"/>
        <v>4.333333333333333</v>
      </c>
      <c r="F23" s="4">
        <f t="shared" si="1"/>
        <v>4.416666666666667</v>
      </c>
      <c r="G23" s="4">
        <f t="shared" si="1"/>
        <v>4.583333333333333</v>
      </c>
      <c r="H23" s="4">
        <f t="shared" si="1"/>
        <v>4.333333333333333</v>
      </c>
      <c r="I23" s="7">
        <f t="shared" si="1"/>
        <v>2.1666666666666665</v>
      </c>
      <c r="J23" s="4">
        <f t="shared" si="1"/>
        <v>4</v>
      </c>
      <c r="K23" s="4">
        <f t="shared" si="1"/>
        <v>4</v>
      </c>
      <c r="L23" s="4">
        <f t="shared" si="1"/>
        <v>4.083333333333333</v>
      </c>
      <c r="M23" s="4">
        <f t="shared" si="1"/>
        <v>4.166666666666667</v>
      </c>
      <c r="N23" s="4">
        <f t="shared" si="1"/>
        <v>4.5</v>
      </c>
      <c r="O23" s="4">
        <f t="shared" si="1"/>
        <v>4.333333333333333</v>
      </c>
      <c r="P23" s="4">
        <f t="shared" si="1"/>
        <v>4.166666666666667</v>
      </c>
      <c r="Q23" s="4">
        <f t="shared" si="1"/>
        <v>4.416666666666667</v>
      </c>
      <c r="R23" s="4">
        <f t="shared" si="1"/>
        <v>4.166666666666667</v>
      </c>
      <c r="S23" s="4">
        <f t="shared" si="1"/>
        <v>4.25</v>
      </c>
      <c r="T23" s="4">
        <f t="shared" si="1"/>
        <v>4.25</v>
      </c>
      <c r="U23" s="6">
        <f t="shared" si="1"/>
        <v>4.666666666666667</v>
      </c>
      <c r="V23" s="4">
        <f>MAX(A23:U23)</f>
        <v>4.666666666666667</v>
      </c>
      <c r="W23" s="4">
        <f>MIN(A23:U23)</f>
        <v>2.1666666666666665</v>
      </c>
    </row>
    <row r="26" spans="1:23" x14ac:dyDescent="0.25">
      <c r="A26" s="16" t="s">
        <v>44</v>
      </c>
      <c r="B26" s="16"/>
      <c r="C26" s="5">
        <f>AVERAGE(A22:U22)</f>
        <v>3.6785714285714284</v>
      </c>
    </row>
    <row r="27" spans="1:23" x14ac:dyDescent="0.25">
      <c r="A27" s="16" t="s">
        <v>43</v>
      </c>
      <c r="B27" s="16"/>
      <c r="C27" s="5">
        <f>AVERAGE(A23:U23)</f>
        <v>4.1111111111111116</v>
      </c>
    </row>
  </sheetData>
  <mergeCells count="3">
    <mergeCell ref="A20:U20"/>
    <mergeCell ref="A26:B26"/>
    <mergeCell ref="A27:B27"/>
  </mergeCells>
  <pageMargins left="0.7" right="0.7" top="0.75" bottom="0.75" header="0.3" footer="0.3"/>
  <drawing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F5CBCA5-3FFC-4E66-88F3-6F3909974F9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M1</vt:lpstr>
      <vt:lpstr>M3</vt:lpstr>
      <vt:lpstr>M5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YISETH LEAL</cp:lastModifiedBy>
  <dcterms:created xsi:type="dcterms:W3CDTF">2024-01-11T03:46:53Z</dcterms:created>
  <dcterms:modified xsi:type="dcterms:W3CDTF">2024-01-15T14:55:59Z</dcterms:modified>
</cp:coreProperties>
</file>